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L150G5\Public\1 - FONDOVI\OAIF JAHORINA KOIN\FI\2025\4. 31.12.2025\"/>
    </mc:Choice>
  </mc:AlternateContent>
  <xr:revisionPtr revIDLastSave="0" documentId="10_ncr:8100000_{8385A31D-EC00-435B-98DF-B98B0281B672}" xr6:coauthVersionLast="34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bs" sheetId="5" r:id="rId1"/>
    <sheet name="bu" sheetId="4" r:id="rId2"/>
    <sheet name="neto imovina" sheetId="6" r:id="rId3"/>
    <sheet name="tok gotovinski" sheetId="7" r:id="rId4"/>
    <sheet name="finans. pokazatelji" sheetId="10" r:id="rId5"/>
    <sheet name="SU " sheetId="18" r:id="rId6"/>
    <sheet name="su po vrstama" sheetId="20" r:id="rId7"/>
    <sheet name="st. obveza" sheetId="26" r:id="rId8"/>
    <sheet name="realiz" sheetId="16" r:id="rId9"/>
    <sheet name="nerealiz" sheetId="17" r:id="rId10"/>
    <sheet name="transapovezanimlicima" sheetId="25" r:id="rId11"/>
  </sheets>
  <definedNames>
    <definedName name="_xlnm.Print_Area" localSheetId="0">bs!$A$1:$F$103</definedName>
    <definedName name="_xlnm.Print_Area" localSheetId="7">'st. obveza'!$A$1:$N$36</definedName>
  </definedNames>
  <calcPr calcId="179021"/>
</workbook>
</file>

<file path=xl/calcChain.xml><?xml version="1.0" encoding="utf-8"?>
<calcChain xmlns="http://schemas.openxmlformats.org/spreadsheetml/2006/main">
  <c r="E34" i="10" l="1"/>
  <c r="E78" i="17"/>
  <c r="E82" i="17" s="1"/>
  <c r="Q57" i="18"/>
  <c r="D143" i="18"/>
  <c r="E83" i="4"/>
  <c r="D18" i="6"/>
  <c r="D14" i="6"/>
  <c r="E69" i="5"/>
  <c r="D22" i="10"/>
  <c r="D27" i="10"/>
  <c r="D32" i="10"/>
  <c r="D33" i="10"/>
  <c r="F21" i="16"/>
  <c r="E21" i="16"/>
  <c r="E32" i="16"/>
  <c r="E49" i="16" s="1"/>
  <c r="D21" i="16"/>
  <c r="D21" i="6"/>
  <c r="K109" i="18"/>
  <c r="E34" i="4"/>
  <c r="Q63" i="18"/>
  <c r="Q72" i="18"/>
  <c r="D33" i="6"/>
  <c r="D35" i="6" s="1"/>
  <c r="F67" i="16"/>
  <c r="D27" i="16"/>
  <c r="D32" i="16"/>
  <c r="D49" i="16" s="1"/>
  <c r="E27" i="16"/>
  <c r="F27" i="16"/>
  <c r="F32" i="16"/>
  <c r="F49" i="16" s="1"/>
  <c r="A71" i="16"/>
  <c r="M71" i="18"/>
  <c r="I71" i="18"/>
  <c r="I57" i="18"/>
  <c r="I63" i="18"/>
  <c r="M109" i="18"/>
  <c r="I109" i="18"/>
  <c r="E87" i="5"/>
  <c r="A46" i="25"/>
  <c r="E21" i="4"/>
  <c r="E74" i="5"/>
  <c r="E56" i="5"/>
  <c r="E53" i="5"/>
  <c r="E44" i="5"/>
  <c r="E41" i="5"/>
  <c r="E17" i="5"/>
  <c r="A8" i="17"/>
  <c r="A8" i="18"/>
  <c r="F46" i="7"/>
  <c r="F31" i="7"/>
  <c r="E78" i="4"/>
  <c r="E77" i="4" s="1"/>
  <c r="E70" i="4"/>
  <c r="E75" i="4" s="1"/>
  <c r="E56" i="4"/>
  <c r="E65" i="4" s="1"/>
  <c r="E49" i="4"/>
  <c r="E40" i="4"/>
  <c r="E42" i="4"/>
  <c r="E27" i="4"/>
  <c r="D31" i="10" s="1"/>
  <c r="E16" i="4"/>
  <c r="E47" i="4" s="1"/>
  <c r="E84" i="5"/>
  <c r="E81" i="5"/>
  <c r="E90" i="5" s="1"/>
  <c r="E77" i="5"/>
  <c r="E61" i="5"/>
  <c r="E50" i="5"/>
  <c r="E67" i="5" s="1"/>
  <c r="E31" i="5"/>
  <c r="C24" i="20"/>
  <c r="E25" i="5"/>
  <c r="E21" i="5"/>
  <c r="F78" i="17"/>
  <c r="F82" i="17"/>
  <c r="G78" i="17"/>
  <c r="G82" i="17" s="1"/>
  <c r="H78" i="17"/>
  <c r="H82" i="17"/>
  <c r="I78" i="17"/>
  <c r="I82" i="17" s="1"/>
  <c r="D78" i="17"/>
  <c r="D82" i="17"/>
  <c r="C78" i="17"/>
  <c r="C82" i="17" s="1"/>
  <c r="A1" i="18"/>
  <c r="A2" i="18"/>
  <c r="A3" i="18"/>
  <c r="A4" i="18"/>
  <c r="A5" i="18"/>
  <c r="A29" i="20"/>
  <c r="A13" i="20"/>
  <c r="D11" i="26"/>
  <c r="A30" i="26"/>
  <c r="A9" i="16"/>
  <c r="C10" i="25"/>
  <c r="C48" i="25"/>
  <c r="D89" i="17"/>
  <c r="B88" i="17"/>
  <c r="B73" i="16"/>
  <c r="C32" i="26"/>
  <c r="B31" i="20"/>
  <c r="A142" i="18"/>
  <c r="A40" i="10"/>
  <c r="A10" i="7"/>
  <c r="B12" i="10"/>
  <c r="A9" i="6"/>
  <c r="A96" i="4"/>
  <c r="A40" i="6"/>
  <c r="I129" i="18"/>
  <c r="C21" i="20"/>
  <c r="D41" i="25"/>
  <c r="A141" i="18"/>
  <c r="C23" i="20"/>
  <c r="C20" i="20"/>
  <c r="E72" i="18"/>
  <c r="A2" i="20"/>
  <c r="A3" i="20"/>
  <c r="A4" i="20"/>
  <c r="A5" i="20"/>
  <c r="A1" i="20"/>
  <c r="A2" i="26"/>
  <c r="A3" i="26"/>
  <c r="A4" i="26"/>
  <c r="A5" i="26"/>
  <c r="A1" i="26"/>
  <c r="A2" i="16"/>
  <c r="A3" i="16"/>
  <c r="A4" i="16"/>
  <c r="A5" i="16"/>
  <c r="A1" i="16"/>
  <c r="A2" i="25"/>
  <c r="A3" i="25"/>
  <c r="A4" i="25"/>
  <c r="A5" i="25"/>
  <c r="A1" i="25"/>
  <c r="A2" i="17"/>
  <c r="A3" i="17"/>
  <c r="A4" i="17"/>
  <c r="A5" i="17"/>
  <c r="A1" i="17"/>
  <c r="G129" i="18"/>
  <c r="E129" i="18"/>
  <c r="M57" i="18"/>
  <c r="M63" i="18" s="1"/>
  <c r="M72" i="18" s="1"/>
  <c r="C19" i="20" s="1"/>
  <c r="D21" i="10"/>
  <c r="D23" i="10" s="1"/>
  <c r="E74" i="4"/>
  <c r="I72" i="18"/>
  <c r="F48" i="7"/>
  <c r="F52" i="7"/>
  <c r="E16" i="5" l="1"/>
  <c r="E40" i="5" s="1"/>
  <c r="D20" i="20"/>
  <c r="E92" i="5"/>
  <c r="D26" i="10"/>
  <c r="D28" i="10" s="1"/>
  <c r="D34" i="10" s="1"/>
  <c r="E89" i="4"/>
  <c r="D20" i="6"/>
  <c r="D22" i="6" s="1"/>
  <c r="D30" i="6" s="1"/>
  <c r="C25" i="20"/>
  <c r="D19" i="20"/>
  <c r="D24" i="20" l="1"/>
  <c r="D22" i="20"/>
  <c r="D23" i="20"/>
  <c r="D21" i="20"/>
  <c r="D25" i="20" s="1"/>
</calcChain>
</file>

<file path=xl/sharedStrings.xml><?xml version="1.0" encoding="utf-8"?>
<sst xmlns="http://schemas.openxmlformats.org/spreadsheetml/2006/main" count="1161" uniqueCount="800">
  <si>
    <t>OPIS</t>
  </si>
  <si>
    <t>AOP</t>
  </si>
  <si>
    <t>Оznaka  HOV</t>
  </si>
  <si>
    <t>Ukupno:</t>
  </si>
  <si>
    <t>Obveznice i druge dužničke hov stranih država i centralnih banaka</t>
  </si>
  <si>
    <t>Obveznice i druge dužničke hov stranih banaka i ostalih pravnih lica</t>
  </si>
  <si>
    <t>II - OTUĐENJE HARTIJA OD VRIJEDNOSTI PO DRUGOM OSNOVU, OSIM PRODAJE</t>
  </si>
  <si>
    <t>Otuđenje hov iz portfelja po drugom osnovu osim prodaje</t>
  </si>
  <si>
    <t>I - Akcije domaćih izdavalaca</t>
  </si>
  <si>
    <t>1.Redovne akcije</t>
  </si>
  <si>
    <t>IZVJEŠTAJ</t>
  </si>
  <si>
    <t>Pozicija imovine</t>
  </si>
  <si>
    <t>Broj udjela/akcija na početku perioda</t>
  </si>
  <si>
    <t>Broj udjela/akcija na kraju perioda</t>
  </si>
  <si>
    <t>Finansijski pokazatelji</t>
  </si>
  <si>
    <t>Odnos rashoda i prosječne neto imovine</t>
  </si>
  <si>
    <t>Stopa prinosa na neto imovinu fonda</t>
  </si>
  <si>
    <t>Naziv emitenta</t>
  </si>
  <si>
    <t>Broj akcija</t>
  </si>
  <si>
    <t>Učešće u vrijednosti imovine fonda (%)</t>
  </si>
  <si>
    <t>1. Redovne akcije</t>
  </si>
  <si>
    <t>Ukupno</t>
  </si>
  <si>
    <t>2.Prioritetne akcije</t>
  </si>
  <si>
    <t>Učešće u vrijednosti emisije (%)</t>
  </si>
  <si>
    <t>Učešće u vrijednosti imovine fonda(%)</t>
  </si>
  <si>
    <t>Učešće u emisiji (%)</t>
  </si>
  <si>
    <t>I - Druge HOV domaćih izdavalaca</t>
  </si>
  <si>
    <t>3 Blagajnički zapisi</t>
  </si>
  <si>
    <t>II - Druge HOV stranih izdavalaca</t>
  </si>
  <si>
    <t>Nabavna vrijednost</t>
  </si>
  <si>
    <t>IZVJEŠTAJ О PROMJENAMA NETO IMOVINE INVESTICIONOG  FONDA</t>
  </si>
  <si>
    <t>Redni broj</t>
  </si>
  <si>
    <t>Broj udjela /akcija fonda u periodu</t>
  </si>
  <si>
    <t>Broj udjela / akcija fonda na početku perioda</t>
  </si>
  <si>
    <t>Izdati udjeli /akcije u toku perioda</t>
  </si>
  <si>
    <t>Povučeni udjeli /akcije u toku perioda</t>
  </si>
  <si>
    <t>Broj udjela /akcija fonda na kraju perioda</t>
  </si>
  <si>
    <t>М.P</t>
  </si>
  <si>
    <t>Prilog broj 5</t>
  </si>
  <si>
    <t>(Izvještaj о finansijskom položaju)</t>
  </si>
  <si>
    <t>Grupa računa</t>
  </si>
  <si>
    <t>Prethodna godina</t>
  </si>
  <si>
    <t>Tekuća godina</t>
  </si>
  <si>
    <t>АОP</t>
  </si>
  <si>
    <t>Pozicija</t>
  </si>
  <si>
    <t>IV - Odložena poreska sredstva</t>
  </si>
  <si>
    <t>1. Emisiona premija</t>
  </si>
  <si>
    <t>IV - Rezerve iz dobiti</t>
  </si>
  <si>
    <t>604,606,609</t>
  </si>
  <si>
    <t>I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</si>
  <si>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</si>
  <si>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</si>
  <si>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</si>
  <si>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</si>
  <si>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</si>
  <si>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</si>
  <si>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</si>
  <si>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</si>
  <si>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</si>
  <si>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</si>
  <si>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</si>
  <si>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</si>
  <si>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</si>
  <si>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</si>
  <si>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</si>
  <si>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</si>
  <si>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</si>
  <si>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</si>
  <si>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</si>
  <si>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</si>
  <si>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II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</si>
  <si>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</si>
  <si>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</si>
  <si>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</si>
  <si>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</si>
  <si>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</si>
  <si>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</si>
  <si>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</si>
  <si>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</si>
  <si>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</si>
  <si>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</si>
  <si>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</si>
  <si>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</si>
  <si>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</si>
  <si>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</si>
  <si>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</si>
  <si>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</si>
  <si>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</si>
  <si>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</si>
  <si>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</si>
  <si>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</si>
  <si>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1.</t>
  </si>
  <si>
    <t>2.</t>
  </si>
  <si>
    <t>3.</t>
  </si>
  <si>
    <t>4.</t>
  </si>
  <si>
    <t>033</t>
  </si>
  <si>
    <t>039</t>
  </si>
  <si>
    <t>III</t>
  </si>
  <si>
    <t>TLKM-R-A</t>
  </si>
  <si>
    <t xml:space="preserve">  </t>
  </si>
  <si>
    <t>022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</si>
  <si>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</si>
  <si>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</si>
  <si>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</si>
  <si>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</si>
  <si>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</si>
  <si>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</si>
  <si>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</si>
  <si>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</si>
  <si>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</si>
  <si>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</si>
  <si>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</si>
  <si>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</si>
  <si>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</si>
  <si>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</si>
  <si>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</si>
  <si>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</si>
  <si>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</si>
  <si>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</si>
  <si>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</si>
  <si>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</si>
  <si>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</si>
  <si>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</si>
  <si>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</si>
  <si>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МP</t>
  </si>
  <si>
    <t>BILANS USPJEHA INVESTICIONOG FONDA</t>
  </si>
  <si>
    <t>( Izvještaj о ukupnom rezultatu u  periodu)</t>
  </si>
  <si>
    <t>Naziv pozicije</t>
  </si>
  <si>
    <t>Тekućа godina</t>
  </si>
  <si>
    <t>А. REALIZOVANI PRIHODI I RASHODI</t>
  </si>
  <si>
    <t>4. Ostali poslovni prihodi</t>
  </si>
  <si>
    <t>(iznos u KM)</t>
  </si>
  <si>
    <t>1. Naknada društvu za upravljanje</t>
  </si>
  <si>
    <t>1. Rashodi po osnovu kamata</t>
  </si>
  <si>
    <t>2. Ostali finansijski rashodi</t>
  </si>
  <si>
    <t>B. REALIZOVANI DOBITAK I  GUBITAK PRIJE OPOREZIVANJA</t>
  </si>
  <si>
    <t>6. Ostali nerealizovani dobici</t>
  </si>
  <si>
    <t>Opis</t>
  </si>
  <si>
    <t>Vrijednost na dan bilansa</t>
  </si>
  <si>
    <t>Nominalna vrijednost kolaterala</t>
  </si>
  <si>
    <t>Ukupno repo poslovi</t>
  </si>
  <si>
    <t>Obvеznice</t>
  </si>
  <si>
    <t>Оstale hartije od vrijednosti</t>
  </si>
  <si>
    <t>Depoziti i plasmani</t>
  </si>
  <si>
    <t>Gotovine i gotovinski ekvivalenti</t>
  </si>
  <si>
    <t>STRUKTURA OBAVEZA</t>
  </si>
  <si>
    <t>FONDA PO VRSTAMA INSTRUMENATA</t>
  </si>
  <si>
    <t>Kolateral ISIN</t>
  </si>
  <si>
    <t>Učešće u obavezama fonda(%)</t>
  </si>
  <si>
    <t>О REALIZOVANIM DOBICIMA (GUBICIMA) INVESTICIONOG  FONDA</t>
  </si>
  <si>
    <t>I - PRODATE I  AMORTIZOVANE HARTIJE OD VRIJEDNOSTI</t>
  </si>
  <si>
    <t>Datum transakcije</t>
  </si>
  <si>
    <t>Prodane i amortizovane hartije od vrijednosti</t>
  </si>
  <si>
    <t>Broj hartija</t>
  </si>
  <si>
    <t>А. АКCIJE</t>
  </si>
  <si>
    <t>I - Аkcije domaćih izdavalaca</t>
  </si>
  <si>
    <t>2. Prioritetne akcije</t>
  </si>
  <si>
    <t>3. Akcije investicionih fondova</t>
  </si>
  <si>
    <t>II - Аkcije stranih izdavalaca</t>
  </si>
  <si>
    <t>Fer vrijednost</t>
  </si>
  <si>
    <t>Redovne akcije</t>
  </si>
  <si>
    <t>R.br.</t>
  </si>
  <si>
    <t>Naziv povezanog lica</t>
  </si>
  <si>
    <t>I - Prihodi po osnovu dividendi od ulaganja u povezana lica</t>
  </si>
  <si>
    <t>Broj državnih akcija</t>
  </si>
  <si>
    <t>Dividenda / akcije</t>
  </si>
  <si>
    <t>Prihodi od dividendi</t>
  </si>
  <si>
    <t>Ukupno prihod оd divid.</t>
  </si>
  <si>
    <t>Nominalna vrijednost obveznica</t>
  </si>
  <si>
    <t>Period držanja</t>
  </si>
  <si>
    <t>Ukupno prihodi оd каmаtа</t>
  </si>
  <si>
    <t>Prezime i ime povezanog lica</t>
  </si>
  <si>
    <t>Svrha isplate</t>
  </si>
  <si>
    <t>Prilog broj 9</t>
  </si>
  <si>
    <t>Zakonski zastupnik društva za upravljanje</t>
  </si>
  <si>
    <t>Lice sa licencom                           MP</t>
  </si>
  <si>
    <t>Lice sа licencom:                            MP</t>
  </si>
  <si>
    <t xml:space="preserve">Lice sa licencom </t>
  </si>
  <si>
    <t xml:space="preserve">Lice sа licencom </t>
  </si>
  <si>
    <t>Lice sa licencom</t>
  </si>
  <si>
    <t xml:space="preserve">    </t>
  </si>
  <si>
    <t>Оznaка HOV</t>
  </si>
  <si>
    <t>B.Luka,</t>
  </si>
  <si>
    <t xml:space="preserve"> B.Luka,</t>
  </si>
  <si>
    <t>IZVJEŠTAJ О STRUKTURI ULAGANJA INVESTICIONOG FONDA</t>
  </si>
  <si>
    <t xml:space="preserve">B.Luka, </t>
  </si>
  <si>
    <t>II - Prihodi pо osnovu kamata оd ulaganja u  povezana lica</t>
  </si>
  <si>
    <t>1. Potraživanja po osnovu prodaje hartija od vrijednosti</t>
  </si>
  <si>
    <t>1. Obaveze prеmа banci  depozitaru</t>
  </si>
  <si>
    <t>5. Ostale obaveze iz poslovanja</t>
  </si>
  <si>
    <t>420 do 429 bez 422</t>
  </si>
  <si>
    <t>1. Dugkoročni krediti</t>
  </si>
  <si>
    <t>067</t>
  </si>
  <si>
    <t>Prilog br. 6</t>
  </si>
  <si>
    <t>Klasifikacija</t>
  </si>
  <si>
    <t>1. Državne obveznice</t>
  </si>
  <si>
    <t>3. Obveznice domaćih pravnih lica</t>
  </si>
  <si>
    <t>III Ukupna ulaganja u obveznice</t>
  </si>
  <si>
    <t>III. DRUGE HARTIJE OD VRIJEDNOSTI</t>
  </si>
  <si>
    <t>III- Ukupna ulaganja u druge HOV</t>
  </si>
  <si>
    <t>Oznaka hov</t>
  </si>
  <si>
    <t>Prilog broj 7</t>
  </si>
  <si>
    <t>Ostala imovina</t>
  </si>
  <si>
    <t>Prilog br 10</t>
  </si>
  <si>
    <t>Prilog broj 11</t>
  </si>
  <si>
    <t xml:space="preserve">I -  ULAGANJA U POVEZANA LICA </t>
  </si>
  <si>
    <t xml:space="preserve">О TRANSAKCIJAMA SA POVEZANIM LICIMA </t>
  </si>
  <si>
    <t>III Ukupni prihodi (I+II)</t>
  </si>
  <si>
    <t>IV - DEPOZITI</t>
  </si>
  <si>
    <t>Ukupni depoziti</t>
  </si>
  <si>
    <t>V - DERIVATI</t>
  </si>
  <si>
    <t>Učešće u imovini fonda %</t>
  </si>
  <si>
    <t>Učešćeu obavezama fonda %</t>
  </si>
  <si>
    <t>UKUPNI DERIVATNI INSTRUMENTI</t>
  </si>
  <si>
    <t>VI -REPO POSLOVI (AKTIVA)</t>
  </si>
  <si>
    <t>HEDR-R-A</t>
  </si>
  <si>
    <t>HELV-R-A</t>
  </si>
  <si>
    <t>HETR-R-A</t>
  </si>
  <si>
    <t>Povizija za upravljanje</t>
  </si>
  <si>
    <t>RNAF-R-A</t>
  </si>
  <si>
    <t>MP</t>
  </si>
  <si>
    <t>Prilog broj 8</t>
  </si>
  <si>
    <t>068</t>
  </si>
  <si>
    <t>Povećanje po osnovu uplate penzijskih doprinosa dobrovoljnog penzijskog fonda</t>
  </si>
  <si>
    <t>Smanjenje po osnovu isplata akumuliranih sredstava dobrovoljnog penzijskog fonda</t>
  </si>
  <si>
    <t>Prethodna godina -početni</t>
  </si>
  <si>
    <t>Naziv društva za upravljanje fondom : DUIF "Polara Invest" a.d.Banja Luka</t>
  </si>
  <si>
    <t>Matični broj društva za upravljanje fondom: 01937006</t>
  </si>
  <si>
    <t>JIB  društva za upravljanje fondom: 4401724670007</t>
  </si>
  <si>
    <t>Prilog 1</t>
  </si>
  <si>
    <t>Prilog 2</t>
  </si>
  <si>
    <t>Prilog 3</t>
  </si>
  <si>
    <r>
      <t>III - UKUPNO REALIZOVANI DOBICI</t>
    </r>
    <r>
      <rPr>
        <sz val="10"/>
        <rFont val="Cambria"/>
        <family val="1"/>
        <charset val="238"/>
      </rPr>
      <t>(GUBICI) po osnovu otuđenje</t>
    </r>
  </si>
  <si>
    <t>I - REPO POSLOVI (PASIVA)</t>
  </si>
  <si>
    <t>Akcije</t>
  </si>
  <si>
    <t>Zakonski zastupnik DUIF-a</t>
  </si>
  <si>
    <t xml:space="preserve">    (iznos u КМ)</t>
  </si>
  <si>
    <t>OCJH-R-A</t>
  </si>
  <si>
    <t>В: UKUPNO REALIZOVANI DOBICI (GUBICI) NА HOV</t>
  </si>
  <si>
    <t>Odnos realizovane dobiti od ulaganja i prosječne neto imovine</t>
  </si>
  <si>
    <t>Lice sa licencom                                            MP</t>
  </si>
  <si>
    <t>Hidroelektrane na Drini a.d. Višegrad</t>
  </si>
  <si>
    <t>Hidroelektrane na Trebišnjici a.d. Trebinje</t>
  </si>
  <si>
    <t>Kompred a.d. Ugljevik</t>
  </si>
  <si>
    <t>Rafinerija nafte a.d. Bosanski Brod</t>
  </si>
  <si>
    <t>HDRT-R-A</t>
  </si>
  <si>
    <t>KMPD-R-A</t>
  </si>
  <si>
    <t>KOMF-R-A</t>
  </si>
  <si>
    <t>VKIF-R-A</t>
  </si>
  <si>
    <t>4. Ukupna ulaganja u  obv domaćih izdavalaca</t>
  </si>
  <si>
    <t>Ukupno za: Redovne akcije</t>
  </si>
  <si>
    <t>Ukupno za: Redovne akcije zatvorenih investicionih fondova</t>
  </si>
  <si>
    <t>Ukupno za: Akcije</t>
  </si>
  <si>
    <t>Ukupno za: Obveznice i druge dužničke hov stranih izdavalaca</t>
  </si>
  <si>
    <t>Banja Luka</t>
  </si>
  <si>
    <t>HIDRAT AD UKRIN-CELINAC</t>
  </si>
  <si>
    <t>TELEKOM SRPSKE AD BANJA LUKA</t>
  </si>
  <si>
    <t>Redovne akcije zatvorenih investicionih fondova</t>
  </si>
  <si>
    <t>Datum zadnje procjene</t>
  </si>
  <si>
    <t>Ulaganja po emitentu (naziv i oznaka HOV)</t>
  </si>
  <si>
    <t>Lice sa licencom :</t>
  </si>
  <si>
    <t>Učešće u vlasništizdavaoca (%)</t>
  </si>
  <si>
    <t>Izlazna naknada</t>
  </si>
  <si>
    <t xml:space="preserve">Društvo za upravljanje </t>
  </si>
  <si>
    <t>Vladan Jović</t>
  </si>
  <si>
    <t>Vladan Jović       ________________</t>
  </si>
  <si>
    <t xml:space="preserve"> II-Ulaganja  fonda (003+007+011+016)</t>
  </si>
  <si>
    <t>1.  Finansijska sredstva po fer vrijednosti kroz bilans uspjeha (004 do 006)</t>
  </si>
  <si>
    <t>200, 201</t>
  </si>
  <si>
    <t>1.1. Vlasnički instrumenti domaćih i stranih emitenata</t>
  </si>
  <si>
    <t>1.2. Dužnički instrumenti domaćih i stranih emitenata</t>
  </si>
  <si>
    <t>1.3. Ostala finansijska sredstva po fer vrijednosti kroz bilans uspjeha</t>
  </si>
  <si>
    <t>202, 203</t>
  </si>
  <si>
    <t>204, 205</t>
  </si>
  <si>
    <t>2.1. Vlasnički instrumenti domaćih i stranih emitenata</t>
  </si>
  <si>
    <t>2.2. Dužnički instrumenti domaćih i stranih emitenata</t>
  </si>
  <si>
    <t>2.3. Potraživanja za kamatu od dužničkih instrumenata</t>
  </si>
  <si>
    <t>210, 211, 218 (dio), 219 (dio)</t>
  </si>
  <si>
    <t>212, 213, 218 (dio), 219 (dio)</t>
  </si>
  <si>
    <t>214, 219 (dio)</t>
  </si>
  <si>
    <t>220, 221, 229 (dio)</t>
  </si>
  <si>
    <t>3.2. Depoziti</t>
  </si>
  <si>
    <t>3.3. Potraživanja za kamatu od dužničkih instrumenata po amortizovanoj vrijednosti</t>
  </si>
  <si>
    <t>222, 223, 229 (dio)</t>
  </si>
  <si>
    <t>224, 229 (dio)</t>
  </si>
  <si>
    <t>3.4. Ostala finansijska sredstava po amortizovanoj vrijednosti</t>
  </si>
  <si>
    <t>225, 229 (dio)</t>
  </si>
  <si>
    <t>4. Ostala ulaganja</t>
  </si>
  <si>
    <t>III - Potraživanja (018+019+020+021+022)</t>
  </si>
  <si>
    <t>30,31</t>
  </si>
  <si>
    <t>300, 309 (dio)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</si>
  <si>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</si>
  <si>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</si>
  <si>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</si>
  <si>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</si>
  <si>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302, 309 (dio)</t>
  </si>
  <si>
    <t>303, 309 (dio)</t>
  </si>
  <si>
    <t>308, 309 (dio)</t>
  </si>
  <si>
    <t>310 dо 319</t>
  </si>
  <si>
    <t>V -  Razgraničenja</t>
  </si>
  <si>
    <t>А. UKUPNO SREDSTVA (002+003+017+023+024+025)</t>
  </si>
  <si>
    <t>VI - Ostala potraživanja i sredstva</t>
  </si>
  <si>
    <t>SREDSTVA</t>
  </si>
  <si>
    <t>I - Obaveze po osnovu poslovanja (028+029)</t>
  </si>
  <si>
    <t>1. Obaveze po osnovu ulaganja u  hartije od vrijednosti</t>
  </si>
  <si>
    <t>2. Ostale obaveze po osnovu ulaganja</t>
  </si>
  <si>
    <t>II-Obaveze pо оsnovu troškova poslovanja (031 dо 035)</t>
  </si>
  <si>
    <t>2. Obaveze po osnovu naknada članovima nadzornog odbora</t>
  </si>
  <si>
    <t>3. Obaveze po osnovu otkupa udjela</t>
  </si>
  <si>
    <t>4. Obaveze prema investitorima za učešće u dobitku</t>
  </si>
  <si>
    <t>III- Obaveze prema društvu za upravljanje (037 +038)</t>
  </si>
  <si>
    <t>1. Obaveze prema društvu za upravljanje fondom</t>
  </si>
  <si>
    <t>2. Obaveze za ulaznu i izlaznu naknadu</t>
  </si>
  <si>
    <t xml:space="preserve">IV - Finansijske obaveze po fer vrijednosti kroz bilans uspjeha (040+041) </t>
  </si>
  <si>
    <t>1. Finansijske obaveze po fer vrijednosti kroz bilans uspjeha</t>
  </si>
  <si>
    <t>2. Derivatne finansijske obaveze</t>
  </si>
  <si>
    <t>V - Finansijske obaveze po amortizovanoj vrijednosti (043 do 046) )</t>
  </si>
  <si>
    <t>2. Krotkoročni krediti</t>
  </si>
  <si>
    <t>4. Ostale finansijske obaveze po amortizovanoj vrijednosti</t>
  </si>
  <si>
    <t>3. Obaveze po emitovanim dužničkin hartijama od vrijednosti</t>
  </si>
  <si>
    <t>442, 443, 444</t>
  </si>
  <si>
    <t>445, 446</t>
  </si>
  <si>
    <t>45, 46, 47, 48, 49</t>
  </si>
  <si>
    <t>VI - Оstale оbaveze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</si>
  <si>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</si>
  <si>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</si>
  <si>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</si>
  <si>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</si>
  <si>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</si>
  <si>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470,471, 479</t>
  </si>
  <si>
    <t>480, 481</t>
  </si>
  <si>
    <t xml:space="preserve">NETO IMOVINA </t>
  </si>
  <si>
    <t>I - Osnovni kapital (055-056+057+058)</t>
  </si>
  <si>
    <t>2. Otkupljene sopstvene akcije</t>
  </si>
  <si>
    <t xml:space="preserve">1. Akcijski kapital </t>
  </si>
  <si>
    <t>3. Udjeli</t>
  </si>
  <si>
    <t>4. Neto imovina dobrovoljnog penzijskog fonda</t>
  </si>
  <si>
    <t>II - Rezerve (060+061)</t>
  </si>
  <si>
    <t>2. Ostale kapitalne rezerve</t>
  </si>
  <si>
    <t>III - Revalorizacione rezerve (063 dо 065)</t>
  </si>
  <si>
    <t>1. Revalorizacione rezerve po osnovu revalorizacije finansijskih sredstava po fer vrijednosti kroz ostali ukupni rezultat</t>
  </si>
  <si>
    <t>2. Revalorizacione rezerve za instrumenata zaštite</t>
  </si>
  <si>
    <t>3. Ostale revalorizacione rezerve</t>
  </si>
  <si>
    <t>1. Zakonske rezerve</t>
  </si>
  <si>
    <t>2. Ostale rezerve</t>
  </si>
  <si>
    <t>V - Dobit (070+071)</t>
  </si>
  <si>
    <t>069</t>
  </si>
  <si>
    <t>070</t>
  </si>
  <si>
    <t>071</t>
  </si>
  <si>
    <t>1. Akunmulirana, nerasporedjeni dobitak ranijih godina</t>
  </si>
  <si>
    <t>2. Dobitak tekuće godine</t>
  </si>
  <si>
    <t>VI - Gubitak (073+074)</t>
  </si>
  <si>
    <t>1. Akumulirani, nepokriveni gubitak ranijih godina</t>
  </si>
  <si>
    <t>2. Gubitak tekuće godine</t>
  </si>
  <si>
    <t>072</t>
  </si>
  <si>
    <t>073</t>
  </si>
  <si>
    <t>074</t>
  </si>
  <si>
    <t>B. UKUPNE ОBАVЕZЕ (027+030+036+039+042+047)</t>
  </si>
  <si>
    <t>V. UKUPNA NETO IMOVINA (054+059+062+066+069-072)</t>
  </si>
  <si>
    <t>075</t>
  </si>
  <si>
    <t>G. BROJ EMITOVANIH AKCIJA/UDJELA</t>
  </si>
  <si>
    <t>076</t>
  </si>
  <si>
    <t>077</t>
  </si>
  <si>
    <t>Đ.NETO IMOVIN PО UDJELU/АКCIJI (075/076)</t>
  </si>
  <si>
    <t xml:space="preserve">Е.VANBILANSNE EVIDENCIJE   </t>
  </si>
  <si>
    <t>1. Vanbilansna aktiva</t>
  </si>
  <si>
    <t>2. Vanbilansna pasiva</t>
  </si>
  <si>
    <t>078</t>
  </si>
  <si>
    <t>079</t>
  </si>
  <si>
    <t>BILANS STANJA INVESTICIONOG FONDA</t>
  </si>
  <si>
    <t xml:space="preserve">JIB  investicionog fonda: </t>
  </si>
  <si>
    <t>I - Poslovni prihodi (202 dо205)</t>
  </si>
  <si>
    <t>202</t>
  </si>
  <si>
    <t>203</t>
  </si>
  <si>
    <t>204</t>
  </si>
  <si>
    <t>205</t>
  </si>
  <si>
    <t>2. Prihodi od kamata</t>
  </si>
  <si>
    <t>1. Prihodi od  dividendi</t>
  </si>
  <si>
    <t>3. Amortizacija premije /diskonta/ po osnovu hartija od vrijednosti po amortizovanoj vrijednosti</t>
  </si>
  <si>
    <t>201</t>
  </si>
  <si>
    <t>II - Realizovani dobici (207 dо 211)</t>
  </si>
  <si>
    <t>1. Realizovani dobici po osnovu prodaje finansijskih sredstava po fer vrijednosti kroz bilans uspjeha</t>
  </si>
  <si>
    <t>2. Realizovani dobici po osnovu prodaje finansijskih sredstava po fer vrijednosti kroz ostali ukupni rezultat</t>
  </si>
  <si>
    <t>3. Realizovani dobici po osnovu prodaje finansijskih sredstava po amortizovanoj vrijednosti</t>
  </si>
  <si>
    <t>4. Realizovane pozitivne kursne razlike</t>
  </si>
  <si>
    <t>5. Ostali realizovani dobici</t>
  </si>
  <si>
    <t>206</t>
  </si>
  <si>
    <t>207</t>
  </si>
  <si>
    <t>208</t>
  </si>
  <si>
    <t>209</t>
  </si>
  <si>
    <t>210</t>
  </si>
  <si>
    <t>211</t>
  </si>
  <si>
    <t>III - Poslovni rashodi (213 dо 218)</t>
  </si>
  <si>
    <t>2. Troškovi kupovine i prodaje hartija od vrijednosti</t>
  </si>
  <si>
    <t>3. Naknada članovima Nadzornog odbora</t>
  </si>
  <si>
    <t>4. Naknada banci depozitaru</t>
  </si>
  <si>
    <t>5. Rashodi po osnovu poreza</t>
  </si>
  <si>
    <t>IV - Realizovni gubici (220 dо 224)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</si>
  <si>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</si>
  <si>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</si>
  <si>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</si>
  <si>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</si>
  <si>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</si>
  <si>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</si>
  <si>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</si>
  <si>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</si>
  <si>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</si>
  <si>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</si>
  <si>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</si>
  <si>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1. Realizovani gubici po osnovu prodaje finansijskih sredstava po fer vrijednosti kroz bilans uspjeha</t>
  </si>
  <si>
    <t>2. Realizovani gubici po osnovu prodaje finansijskih sredstava po fer vrijednosti kroz ostali ukupni rezultat</t>
  </si>
  <si>
    <t>3. Realizovani gubici po osnovu prodaje finansijskih sredstava po amortizovanoj vrijednosti</t>
  </si>
  <si>
    <t>4. Realizovane negativne kursne razlike</t>
  </si>
  <si>
    <t>5. Ostali realizovani gubici</t>
  </si>
  <si>
    <t>6. Ostali dozvoljeni rashodi fonda</t>
  </si>
  <si>
    <t>223</t>
  </si>
  <si>
    <t>224</t>
  </si>
  <si>
    <t>V - Finansijski prihodi (226)</t>
  </si>
  <si>
    <t>1. Ostali finansijski prihodi</t>
  </si>
  <si>
    <t>VI - Finansijski rashodi (228+229)</t>
  </si>
  <si>
    <t>225</t>
  </si>
  <si>
    <t>226</t>
  </si>
  <si>
    <t>227</t>
  </si>
  <si>
    <t>228</t>
  </si>
  <si>
    <t>229</t>
  </si>
  <si>
    <t>1.Realizovana dobit (201+206-212-219+225-227)</t>
  </si>
  <si>
    <t>2. Realizovani gubitak (201+206-212-219+225-227)</t>
  </si>
  <si>
    <t>V. NEREALIZOVANI DOBICI I GUBICI</t>
  </si>
  <si>
    <t>I - Nerealizovani dobici (233 dо 238)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</si>
  <si>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</si>
  <si>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</si>
  <si>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</si>
  <si>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</si>
  <si>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</si>
  <si>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</si>
  <si>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</si>
  <si>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</si>
  <si>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</si>
  <si>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</si>
  <si>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</si>
  <si>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</si>
  <si>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</si>
  <si>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</si>
  <si>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</si>
  <si>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</si>
  <si>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</si>
  <si>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724, 725, 726</t>
  </si>
  <si>
    <t>II - Nerealizovani gubici (240 dо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</si>
  <si>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</si>
  <si>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</si>
  <si>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negaitivne kursne razlike</t>
  </si>
  <si>
    <t>4. Nerealizovani dobici po osnovu derivata</t>
  </si>
  <si>
    <t>4. Nerealizovani gubici po osnovu derivata</t>
  </si>
  <si>
    <t>5. Kreditnih gubitaka od obezvređenja vrijednosti finansijskih sredstava</t>
  </si>
  <si>
    <t xml:space="preserve"> 5. Umanjenje prethodno priznatih kreditnih gubitaka od obezvređenja</t>
  </si>
  <si>
    <t>7. Ostali nerealizovani gubici</t>
  </si>
  <si>
    <t>244</t>
  </si>
  <si>
    <t>245</t>
  </si>
  <si>
    <t>246</t>
  </si>
  <si>
    <t>624, 625</t>
  </si>
  <si>
    <t>D. UKUPNA NEREALIZOVANA DOBIT (GUBITAK) PRIJE OPOREZIVANJA</t>
  </si>
  <si>
    <t>1. Ukupna nerealizovana dobit (232-239)</t>
  </si>
  <si>
    <t>247</t>
  </si>
  <si>
    <t>248</t>
  </si>
  <si>
    <t>2. Ukupni nerealizovani gubitak (239-232)</t>
  </si>
  <si>
    <t>1. Ukupna dobit prije oporezivanja</t>
  </si>
  <si>
    <t>2. Ukupan gubitak prije oporezivanja</t>
  </si>
  <si>
    <t>Đ. UKUPNA  DOBIT (GUBITAK) PRIJE OPOREZIVANJA</t>
  </si>
  <si>
    <t>1. Tekući porez na dobit</t>
  </si>
  <si>
    <t>2. Odloženi porez na dobit</t>
  </si>
  <si>
    <t>249</t>
  </si>
  <si>
    <t>250</t>
  </si>
  <si>
    <t>251</t>
  </si>
  <si>
    <t>252</t>
  </si>
  <si>
    <t>253</t>
  </si>
  <si>
    <t>Ž. UKUPNA DOBIT (GUBITAK) POSLIJE OPOREZIVANJA</t>
  </si>
  <si>
    <t>E. POREZ NA DOBIT (252+253)</t>
  </si>
  <si>
    <t>1. Ukupna dobit poslije oporezivanja (249±251)</t>
  </si>
  <si>
    <t>2. Ukupan gubitak poslije oporezivanja (250±251)</t>
  </si>
  <si>
    <t>IZVJEŠTAJ O OSTALOM UKUPNOM REZULTATU</t>
  </si>
  <si>
    <t>Z. OSTALI UKUPNI REZULTAT (257+262)</t>
  </si>
  <si>
    <t>1.1. Povećanje 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</si>
  <si>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</si>
  <si>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</si>
  <si>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</si>
  <si>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256</t>
  </si>
  <si>
    <t>254</t>
  </si>
  <si>
    <t>255</t>
  </si>
  <si>
    <t>257</t>
  </si>
  <si>
    <t>258</t>
  </si>
  <si>
    <t>259</t>
  </si>
  <si>
    <t>260</t>
  </si>
  <si>
    <t>261</t>
  </si>
  <si>
    <t>2. Stavke koje neće biti reklasifikovane u bilans uspjeha (±263±264-265)</t>
  </si>
  <si>
    <t>1. Stavke koje mogu biti reklasifikovane u bilans uspjeha (±258±259±260-261)</t>
  </si>
  <si>
    <t>2.1. Povećanje (smanjenje) fer vrijednosti vlasničkih instrumenata po fer vrijednosti kroz stalni ukupni rezultat</t>
  </si>
  <si>
    <t>2.2. Ostale stavke koje neće biti reklasifikovane u bilans uspjeha</t>
  </si>
  <si>
    <t>2.3. Porez na dobit koji se odnosi na ove stavke</t>
  </si>
  <si>
    <t>Promjena na 530 (dio)</t>
  </si>
  <si>
    <t xml:space="preserve">Promjena na 531 </t>
  </si>
  <si>
    <t>Promjena na 532 (dio)</t>
  </si>
  <si>
    <t>Odloženi porez</t>
  </si>
  <si>
    <t>I. POVEĆANJE (SMANJENJE) NETO IMOVINE - UKUPNI REZULTAT</t>
  </si>
  <si>
    <t>1.Povećanje neto imovine fonda (254 ili 255±256)</t>
  </si>
  <si>
    <t>2. Smanjenje neto imovine fonda (254 ili 255±256)</t>
  </si>
  <si>
    <t>262</t>
  </si>
  <si>
    <t>263</t>
  </si>
  <si>
    <t>264</t>
  </si>
  <si>
    <t>265</t>
  </si>
  <si>
    <t>266</t>
  </si>
  <si>
    <t>267</t>
  </si>
  <si>
    <t>268</t>
  </si>
  <si>
    <t>J. ZARADA PO AKCIJI</t>
  </si>
  <si>
    <t>1. Osnovna zarada po akciji</t>
  </si>
  <si>
    <t>2. Rezrijeđena zarada po akciji</t>
  </si>
  <si>
    <t>269</t>
  </si>
  <si>
    <t>Pero Jandić</t>
  </si>
  <si>
    <t>Pero Jandrić</t>
  </si>
  <si>
    <t>Stanje na dan 31.12. prethodnog obračunskog perioda</t>
  </si>
  <si>
    <t>Efekti retroaktivne primjene promjene računovodstvenih politika</t>
  </si>
  <si>
    <t>Efekti retroaktivnog prepravljanja iznosa priznatih u skladu sa MRS8</t>
  </si>
  <si>
    <t>Dobit (gubitak) za period</t>
  </si>
  <si>
    <t>Ostali ukupni rezultati za period</t>
  </si>
  <si>
    <t>Ukupni rezultat (±305±306)</t>
  </si>
  <si>
    <t xml:space="preserve">Povećanje po osnovu izdatih udjela/akcija </t>
  </si>
  <si>
    <t xml:space="preserve">Smanjenje po  osnovu povlačenja udjela/akcija </t>
  </si>
  <si>
    <t>Objavljene dividende i drugi vidovi raspodjele dobiti</t>
  </si>
  <si>
    <t>Ostale promjene</t>
  </si>
  <si>
    <t>Stanje na dan 31.12. tekućeg obračunskog perioda (304±307+308-309+310-311-312±313)</t>
  </si>
  <si>
    <t>Ponovo iskazano stanje na dan 01.01. tekućeg obračunskog perioda</t>
  </si>
  <si>
    <t>BILANS  TOKOVA GOTOVINE</t>
  </si>
  <si>
    <t>(Izvještaj о tokovima gotovine)</t>
  </si>
  <si>
    <t>Prilog 4.</t>
  </si>
  <si>
    <t xml:space="preserve">Pozicija </t>
  </si>
  <si>
    <t>Napomena</t>
  </si>
  <si>
    <t>Oznaka (+)/(-)</t>
  </si>
  <si>
    <t>Oznaka za AOP</t>
  </si>
  <si>
    <t>Теkući godina</t>
  </si>
  <si>
    <t>TOKOVI GOTOVINE IZ POSLOVNIH AKTIVNOSTI</t>
  </si>
  <si>
    <t>1.1.</t>
  </si>
  <si>
    <t>1.2.</t>
  </si>
  <si>
    <t>2.2.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</si>
  <si>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</si>
  <si>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</si>
  <si>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</si>
  <si>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</si>
  <si>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</si>
  <si>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</si>
  <si>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</si>
  <si>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</si>
  <si>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</si>
  <si>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</si>
  <si>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</si>
  <si>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</si>
  <si>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</si>
  <si>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Prilivi od prodaje finansijskih sredstava po fer vrijednosti kroz bilans uspjeha</t>
  </si>
  <si>
    <t>Prilivi od prodaje finansijskih sredstava po fer vrijednosti kroz ukupni rezultat</t>
  </si>
  <si>
    <t>Prilivi od prodaje finansijskih sredstava po amortizovanoj vrijednosti</t>
  </si>
  <si>
    <t>Odlivi po osnovu ulaganja u finansijska sredstava po fer vrijednosti kroz ukupni rezultat</t>
  </si>
  <si>
    <t>Odlivi po osnovu ulaganja u finansijska sredstava po fer vrijednosti kroz bilans uspjeha</t>
  </si>
  <si>
    <t>Odlivi po osnovu ulaganja u finansijska sredstava po amortizovanoj vrijednosti</t>
  </si>
  <si>
    <t>Prilivi od kamata</t>
  </si>
  <si>
    <t>Prilivi od dividendi</t>
  </si>
  <si>
    <t>Odlivi po osnovu plaćenih naknada društvu za upravljanje</t>
  </si>
  <si>
    <t>Odlivi po osnovu plaćenih transakcijskih troškova pri kuovini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</si>
  <si>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</si>
  <si>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</si>
  <si>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</si>
  <si>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poslovne aktivnosti</t>
  </si>
  <si>
    <t>Ostali odlivi iz poslovnih aktivnosti</t>
  </si>
  <si>
    <t>A.</t>
  </si>
  <si>
    <t>(+)</t>
  </si>
  <si>
    <t>(-)</t>
  </si>
  <si>
    <t>(+) (-)</t>
  </si>
  <si>
    <t>TOKOVI GOTOVINE IZ AKTIVNOSTI INVESTIRANJA</t>
  </si>
  <si>
    <t>2.1.</t>
  </si>
  <si>
    <t>Prilivi po osnovu izdatih udjela/akcija</t>
  </si>
  <si>
    <t>Odlivi po osnovu povlačenja udjela/akcija</t>
  </si>
  <si>
    <t>2.3.</t>
  </si>
  <si>
    <t>Odlivi po osnovu otkupa sopstvenih akcija</t>
  </si>
  <si>
    <t>2.4.</t>
  </si>
  <si>
    <t>Prilivi po osnovu uplate penzijskih doprinosa dobrovoljnog penzijskog fonda</t>
  </si>
  <si>
    <t>2.5.</t>
  </si>
  <si>
    <t>Odlivi po osnovu isplate akumuliranih sredstava dobrovoljnog penzijskog fonda</t>
  </si>
  <si>
    <t>2.6.</t>
  </si>
  <si>
    <t>Odlivi po osnovu isplaćenih dividendi</t>
  </si>
  <si>
    <t>2.7.</t>
  </si>
  <si>
    <t>Prilivi po osnovu zaduživanja</t>
  </si>
  <si>
    <t>2.8.</t>
  </si>
  <si>
    <t>Odlivi po osnovu otplate dugova</t>
  </si>
  <si>
    <t>2.9.</t>
  </si>
  <si>
    <t>Prilivi po osnovu emitovanih dužničkih instrumenata</t>
  </si>
  <si>
    <t xml:space="preserve">2.10. </t>
  </si>
  <si>
    <t>Odlivi po osnovu plaćanja po emitovanim dužničkim instrumentima</t>
  </si>
  <si>
    <t>2.11.</t>
  </si>
  <si>
    <t>Ostali prilivi iz finansijskih aktivnosti</t>
  </si>
  <si>
    <t>Ostali odlivi iz finansijskih aktivnosti</t>
  </si>
  <si>
    <t>B.</t>
  </si>
  <si>
    <t>Neto tok gotovine koji je generisan (korišćen) u poslovnim aktivnostima (401 do 415)</t>
  </si>
  <si>
    <t>Neto tok gotovine koji je generisan (korišćen) u  aktivnostima finansiranja (417 do 428)</t>
  </si>
  <si>
    <t>NETO POVEĆANJE/SMANJENJE GOTOVINE I GOTOVINSKIH EKVIVALENATA (A-B)</t>
  </si>
  <si>
    <t>GOTOVINA I GOTOVINSKI EKVIVALENT NA POČETKU PERIODA</t>
  </si>
  <si>
    <t>EFEKTI PROMJRNE DEVIZNIH KURSEVA GOTOVINE I GOTOVINSKIH EKVIVALENATA</t>
  </si>
  <si>
    <t>GOTOVINAI GOTOVINSKI EKVIVALENT NA KRAJU PERIODA (3+4+5)</t>
  </si>
  <si>
    <t>U Banja Luci                                            Lice sa licencom                                          MP</t>
  </si>
  <si>
    <t xml:space="preserve">IZVJEŠTAJ О FINANSIJSKIM  POKAZATELJIMA PO UDJELU ILI AKCIJI </t>
  </si>
  <si>
    <t>INVESTICIONOG FONDA</t>
  </si>
  <si>
    <t>Vrijednost neto imovine pо udjelu/акciji fonda na početku perioda</t>
  </si>
  <si>
    <t>Vrijednost neto imovine fonda po udjelu/akciji fonda na kraju perioda</t>
  </si>
  <si>
    <t>Neto imovina fonda na početku perioda (KM)</t>
  </si>
  <si>
    <t>Vrijednost udjela nа početku perioda (KM)</t>
  </si>
  <si>
    <t>Neto imovina fonda na kraju perioda (KM)</t>
  </si>
  <si>
    <t>Vrijednost udjela na kraju perioda (KM)</t>
  </si>
  <si>
    <t>Isplaćeni iznos investitorima u toku godine (KM)</t>
  </si>
  <si>
    <t>I - АКCIЈЕ</t>
  </si>
  <si>
    <t>3. Акciје zatvorenih  investicionih fondova</t>
  </si>
  <si>
    <t>4. Ukupna ulaganja u akcije domaćih izdavalaca</t>
  </si>
  <si>
    <t>II - Акcije stranih izdavalaca</t>
  </si>
  <si>
    <t>3. Akcije ZIF</t>
  </si>
  <si>
    <t>4. Ukupna ulaganja u akcije stranih izdavalaca</t>
  </si>
  <si>
    <t>III - Ukupna ulaganja u akcije</t>
  </si>
  <si>
    <t>II - ОBVEZNICE</t>
  </si>
  <si>
    <t>I - Obveznice domaćih izdavalaca</t>
  </si>
  <si>
    <t>II  - Obveznice stranih izdavalaca</t>
  </si>
  <si>
    <t>2. Obveznice jedinica lokalne samouprave i obveznice drug.prav.lica izd uz garan Vlade RS</t>
  </si>
  <si>
    <t>1. Obveznice međunarodnih finansijskih institucija</t>
  </si>
  <si>
    <t>2. Obveznice stranih država</t>
  </si>
  <si>
    <t>3. Obveznice stranih pravnih lica</t>
  </si>
  <si>
    <t>4. Ukupna ulaganja u strane obveznice</t>
  </si>
  <si>
    <t>1. Depozitne potvrde</t>
  </si>
  <si>
    <t>2.  Trezorski zapisi</t>
  </si>
  <si>
    <t>4. Коmercijalni zapisi</t>
  </si>
  <si>
    <t>5. Udjeli otvorenih investicionih fondova</t>
  </si>
  <si>
    <t>6. Ostale hartije od vrijednosti</t>
  </si>
  <si>
    <t>7. Ukupna ulaganja u druge HOV domaćih izdavalaca</t>
  </si>
  <si>
    <t>3  Blagajnički zapisi</t>
  </si>
  <si>
    <t>2. Тrezorski zapisi</t>
  </si>
  <si>
    <t>5. Udjeli otvorenih invest.fondova</t>
  </si>
  <si>
    <t>7. Ukupna ulaganja u drugeHOVstranih izdavalaca</t>
  </si>
  <si>
    <t>1. Kratkoročni depoziti</t>
  </si>
  <si>
    <t>2. Dugoročni depoziti</t>
  </si>
  <si>
    <t>3. Ostali plasmani</t>
  </si>
  <si>
    <t xml:space="preserve">Vladan Jović                     </t>
  </si>
  <si>
    <t xml:space="preserve">IZVJEŠTAJ О STRUKTURI SREDSTAVA INVESTICIONOG FONDA (PО VRSTAMA) </t>
  </si>
  <si>
    <t>Učešće u imovini fonda (u %)</t>
  </si>
  <si>
    <t>Ukupno repo poslovi (pasiva)</t>
  </si>
  <si>
    <t>B.   OBVEZNICE I DRUGE DUŽNIČKE HARTIJE OD VRIJEDNOSTI</t>
  </si>
  <si>
    <t>I- Obveznice i druge dužničke hartije od vrijednosti domaćih izdavalaca</t>
  </si>
  <si>
    <t>2. Obveznice jedinica teritorijalne autonomije i lokalne samoprave i obveznice drugih pravnih lica izdate uz garanciju Vlade RS</t>
  </si>
  <si>
    <t>3. Depozitne potvrde, komercijalni zapisi, obveznice i druge dužničke HOV</t>
  </si>
  <si>
    <t>4. Obveznice ostalih pravnih lica</t>
  </si>
  <si>
    <t>5. Komercijalni zapisi ostalih parvnih lica</t>
  </si>
  <si>
    <t>II - Obveznice i druge dužničke hov stranih izdavalaca</t>
  </si>
  <si>
    <t>Ukupno za: Obveznice i druge dužničke hov domaćih izdavalaca</t>
  </si>
  <si>
    <t>III - Udjeli investicionih  fondova</t>
  </si>
  <si>
    <t>IV - Druge hov domaćih izdavalaca</t>
  </si>
  <si>
    <t>V - Druge hov stranih izdavalaca</t>
  </si>
  <si>
    <t>VI - Amortizovane obveznice i druge duž.hov</t>
  </si>
  <si>
    <t>A. АКCIЈЕ</t>
  </si>
  <si>
    <t xml:space="preserve">Izvještaj o nerealizovanim dobicima/gubicima investicionog fonda </t>
  </si>
  <si>
    <t>Akcije zatvorenih investicionih fondova</t>
  </si>
  <si>
    <t>Obveznice</t>
  </si>
  <si>
    <t>Ostali dužnički instrumenti</t>
  </si>
  <si>
    <t>Udjeli OIF-a</t>
  </si>
  <si>
    <t xml:space="preserve">Derivati </t>
  </si>
  <si>
    <t>UKUPNO</t>
  </si>
  <si>
    <t>2. Finansijska sredstva po fer vrijednosti kroz ostali ukupni rezultat (008 do 010)</t>
  </si>
  <si>
    <t>3. Finansijska sredstva po amortizovanoj vrijednosti (012 do 015)</t>
  </si>
  <si>
    <t xml:space="preserve">3.1. Dužnički instrumenti po amortizovanoj vrijednosti </t>
  </si>
  <si>
    <t>330 do 339</t>
  </si>
  <si>
    <t>6. Ispravka vrijednosti ostalih potraživanja i sredstava koji nisu finansijska sredstva</t>
  </si>
  <si>
    <t xml:space="preserve">Naziv fonda: DUIF Polara Invest - OAIF JAHORINA KOIN      </t>
  </si>
  <si>
    <t>Registarski broj fonda: JP-A-14</t>
  </si>
  <si>
    <t xml:space="preserve">Naziv fonda: DUIF Polara Invest -  OAIF JAHORINA KOIN      </t>
  </si>
  <si>
    <t xml:space="preserve">Naziv fonda: DUIF Polara Invest -  OAIF JAHORINA KOIN     </t>
  </si>
  <si>
    <t xml:space="preserve">Naziv fonda: DUIF Polara Invest -  OAIF JAHORINA KOIN       </t>
  </si>
  <si>
    <t xml:space="preserve"> I - Gotovina i gotovinski ekvivalenti</t>
  </si>
  <si>
    <t>Autoservis centar a.d. Banja Luka</t>
  </si>
  <si>
    <t>Autorad a.d. Trebinje</t>
  </si>
  <si>
    <t xml:space="preserve">Prodajno servisni centar Babić d.d. Brčko </t>
  </si>
  <si>
    <t>BH TELEKOM d.d.Sarajevo</t>
  </si>
  <si>
    <t>Birač a.d. Zvornik - u stečaju</t>
  </si>
  <si>
    <t>Elektrodistribucija a.d. Pale</t>
  </si>
  <si>
    <t>Elektrohercegovina a.d. Trebinje</t>
  </si>
  <si>
    <t>Hidroelektrane na Vrbasu a.d. M.Grad</t>
  </si>
  <si>
    <t>Swisslion industrija alata a.d. Trebinje</t>
  </si>
  <si>
    <t>Jugoprevoz a.d. Bileća</t>
  </si>
  <si>
    <t>KP Komunalac a.d. Foča</t>
  </si>
  <si>
    <t>Srpske pošte a.d. Banja Luka</t>
  </si>
  <si>
    <t>Rad GP a.d. Bijeljina - u stečaju</t>
  </si>
  <si>
    <t>RiTE Gacko a.d. Gacko</t>
  </si>
  <si>
    <t>Unis USHA a.d. Višegrad</t>
  </si>
  <si>
    <t>PVIK Izvor a.d. Foča</t>
  </si>
  <si>
    <t>ATSC-R-A</t>
  </si>
  <si>
    <t>AUTR-R-A</t>
  </si>
  <si>
    <t>BAB9-R-A</t>
  </si>
  <si>
    <t>BHTSR</t>
  </si>
  <si>
    <t>BIRA-R-A</t>
  </si>
  <si>
    <t>EDPL-R-A</t>
  </si>
  <si>
    <t>EKHC-R-A</t>
  </si>
  <si>
    <t>IATR-R-A</t>
  </si>
  <si>
    <t>JGPB-R-A</t>
  </si>
  <si>
    <t>POST-R-A</t>
  </si>
  <si>
    <t>RADB-R-A</t>
  </si>
  <si>
    <t>RITE-R-A</t>
  </si>
  <si>
    <t>USHA-R-A</t>
  </si>
  <si>
    <t xml:space="preserve">Ukupno: </t>
  </si>
  <si>
    <t>Ostale HOV</t>
  </si>
  <si>
    <t>Pero Jandirć</t>
  </si>
  <si>
    <t>Pero Jandrić__________________</t>
  </si>
  <si>
    <t>Vladan Jović_________________</t>
  </si>
  <si>
    <t>Nabavna vrijednost po akciji (KM)</t>
  </si>
  <si>
    <t>Ukupna nabavna vrijednost (KM)</t>
  </si>
  <si>
    <t>4 (2x3)</t>
  </si>
  <si>
    <t>Vrijednost pо акciji na dаn izvještaja (KM)</t>
  </si>
  <si>
    <t>Ukupna vrijednost na dan izvještavanja (KM)</t>
  </si>
  <si>
    <t>Ukupna nominalna vrijednost (KM)</t>
  </si>
  <si>
    <t>Ukupna vrijednost na dan izvještavnja (KM)</t>
  </si>
  <si>
    <t>Nabavna vrijednost (KM)</t>
  </si>
  <si>
    <t>Pozitivna vrijednost na dan bilansa (KM)</t>
  </si>
  <si>
    <t>Negativna vrijednost na dan bilansa (KM)</t>
  </si>
  <si>
    <t>Vrijednost na dan (KM)</t>
  </si>
  <si>
    <t>Nominalna vrijednost (KM)</t>
  </si>
  <si>
    <t>Ukupna vrijednost na datum izvještavanja (KM)</t>
  </si>
  <si>
    <t>Ukupna prodajna vrijednost (KM)</t>
  </si>
  <si>
    <t>Realizovani dobitak (gubitak) (KM)  (5-4)</t>
  </si>
  <si>
    <t>Realizovani dobitak(gubitak) (KM)   (5-4)</t>
  </si>
  <si>
    <t>Prioritetne akcije</t>
  </si>
  <si>
    <t>Nabavna vrijednost akcija (KM)</t>
  </si>
  <si>
    <t>Fer vrijednost na datum izvještavanja (KM)</t>
  </si>
  <si>
    <t>Nerealizovani dobitak(gubitak) (KM)</t>
  </si>
  <si>
    <t>Prihod od kamate (KM)</t>
  </si>
  <si>
    <t>Iznos isplate (KM)</t>
  </si>
  <si>
    <t>Revaloriz. finansijskih sredstava po fer vrijed. kroz ostali ukupni rezultat</t>
  </si>
  <si>
    <t>Revaloriz. rezerve po osnovu instrumenata zaštite</t>
  </si>
  <si>
    <t>Kumulativni nerealizovani D/G priznat kroz bilans uspjeha</t>
  </si>
  <si>
    <t>Narealizovani D/G priznat kroz bilans uspjeha za tekući period</t>
  </si>
  <si>
    <t>Amortizacija diskonta (premije) fin. sr. po amortizavanoj vrijednosti</t>
  </si>
  <si>
    <t>O</t>
  </si>
  <si>
    <t>___________________________</t>
  </si>
  <si>
    <t>Bobar banka - u stečaju</t>
  </si>
  <si>
    <t>ČAJAVEC-MEGA AD BANJA LUKA</t>
  </si>
  <si>
    <t>DUVAPLAST AD KAKMUŽ</t>
  </si>
  <si>
    <t>Elektrokrajina a.d. Banja Luka</t>
  </si>
  <si>
    <t>Elektro-Bijeljina a.d. Bijeljina</t>
  </si>
  <si>
    <t>Fabrika stočne hrane a.d. Nova topola - u stečaju</t>
  </si>
  <si>
    <t>Industrijske plantaže a.d. Banja Luka</t>
  </si>
  <si>
    <t xml:space="preserve">TP Konzum a.d. Banja Luka </t>
  </si>
  <si>
    <t>Mermer a.d. Čelinac</t>
  </si>
  <si>
    <t>NOVI BIMEKS DD BRCKO</t>
  </si>
  <si>
    <t xml:space="preserve">Ratarstvo a.d. Nova Topola - u stečaju </t>
  </si>
  <si>
    <t>Termomontaža a.d. Banja Luka</t>
  </si>
  <si>
    <t>UNIS-FABRIKA CIJEVI AD DERVENTA</t>
  </si>
  <si>
    <t>Vodovod a.d. Banja Luka</t>
  </si>
  <si>
    <t>Vetprodukt a.d. Prnjavor</t>
  </si>
  <si>
    <t>Željeznice RS a.d. Doboj</t>
  </si>
  <si>
    <t>BBRB-R-A</t>
  </si>
  <si>
    <t>CMEG-R-A</t>
  </si>
  <si>
    <t>DPLS-R-A</t>
  </si>
  <si>
    <t>EKBL-R-A</t>
  </si>
  <si>
    <t>ELBJ-R-A</t>
  </si>
  <si>
    <t>FSTH-R-A</t>
  </si>
  <si>
    <t>IPBL-R-A</t>
  </si>
  <si>
    <t>KNZM-R-A</t>
  </si>
  <si>
    <t>MRMR-R-A</t>
  </si>
  <si>
    <t>NBS9-R-A</t>
  </si>
  <si>
    <t>RATA-R-A</t>
  </si>
  <si>
    <t>TRMN-R-A</t>
  </si>
  <si>
    <t>UNFC-R-A</t>
  </si>
  <si>
    <t>VDBL-R-A</t>
  </si>
  <si>
    <t>VTPR-R-A</t>
  </si>
  <si>
    <t>ZERS-R-A</t>
  </si>
  <si>
    <t>Bobar banka a.d. Bijeljina - u stečaju</t>
  </si>
  <si>
    <t>BBRB-P-D</t>
  </si>
  <si>
    <t>Ukupna ulaganja u: Participativno-kumulativne prioritne akcije</t>
  </si>
  <si>
    <t/>
  </si>
  <si>
    <t>KRKA DD NOVO MESTO</t>
  </si>
  <si>
    <t>KRKG</t>
  </si>
  <si>
    <t>OIF - BALKAN TIGER FUND</t>
  </si>
  <si>
    <t>JBMBLKB</t>
  </si>
  <si>
    <t>Ukupno za: Domaći izdavaoci</t>
  </si>
  <si>
    <t>Ukupno: 1</t>
  </si>
  <si>
    <t>Ukupno za: AKCIJE</t>
  </si>
  <si>
    <t>Ukupno: 46</t>
  </si>
  <si>
    <t>Maja Brankovic</t>
  </si>
  <si>
    <t xml:space="preserve">                                                 Maja Branković</t>
  </si>
  <si>
    <t>Maja Branković</t>
  </si>
  <si>
    <t>20.02.2026</t>
  </si>
  <si>
    <t>Broj licence: SRT-0650/26</t>
  </si>
  <si>
    <t>nа dаn 31.12.2025.godine</t>
  </si>
  <si>
    <t xml:space="preserve"> za period  01.01. dо 31.12.2025.godine</t>
  </si>
  <si>
    <t>Dana, 20.02.2026</t>
  </si>
  <si>
    <t xml:space="preserve">'MKD Credis ad Banja Luka </t>
  </si>
  <si>
    <t>'CRRF-O-N</t>
  </si>
  <si>
    <t>CRRF-O-N</t>
  </si>
  <si>
    <t>Ukupno: 39</t>
  </si>
  <si>
    <t>31.12.2025.</t>
  </si>
  <si>
    <t>Ukupno: 42</t>
  </si>
  <si>
    <t>II - PRIHODI ОD POVEZANIH LICA za period оd  01.01.-31.03.2025.</t>
  </si>
  <si>
    <t>III - ISPLATE POVEZANIM LICIMA za period 01.01.-31.12.2025.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</si>
</sst>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0.00000"/>
    <numFmt numFmtId="166" formatCode="0.0000"/>
    <numFmt numFmtId="167" formatCode="#,##0.0000"/>
    <numFmt numFmtId="168" formatCode="#,##0\ _D_i_n_."/>
    <numFmt numFmtId="169" formatCode="0.0"/>
    <numFmt numFmtId="170" formatCode="#,##0.00000000"/>
    <numFmt numFmtId="171" formatCode="#,##0.000000"/>
    <numFmt numFmtId="172" formatCode="0.00000000"/>
  </numFmts>
  <fonts count="52" x14ac:knownFonts="1">
    <font>
      <sz val="10"/>
      <name val="Arial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0"/>
      <name val="Cambria"/>
      <family val="1"/>
      <charset val="238"/>
    </font>
    <font>
      <sz val="10"/>
      <color indexed="8"/>
      <name val="Cambria"/>
      <family val="1"/>
      <charset val="238"/>
    </font>
    <font>
      <b/>
      <sz val="10"/>
      <color indexed="8"/>
      <name val="Cambria"/>
      <family val="1"/>
      <charset val="238"/>
    </font>
    <font>
      <b/>
      <i/>
      <sz val="10"/>
      <color indexed="8"/>
      <name val="Cambria"/>
      <family val="1"/>
      <charset val="238"/>
    </font>
    <font>
      <sz val="8"/>
      <color indexed="8"/>
      <name val="Arial Narrow"/>
      <family val="2"/>
    </font>
    <font>
      <sz val="10"/>
      <name val="Cambria"/>
      <family val="1"/>
    </font>
    <font>
      <b/>
      <sz val="10"/>
      <name val="Cambria"/>
      <family val="1"/>
    </font>
    <font>
      <b/>
      <sz val="10"/>
      <color indexed="8"/>
      <name val="Cambria"/>
      <family val="1"/>
    </font>
    <font>
      <b/>
      <sz val="12"/>
      <name val="Cambria"/>
      <family val="1"/>
    </font>
    <font>
      <sz val="9"/>
      <color indexed="8"/>
      <name val="Arial Narrow"/>
      <family val="2"/>
      <charset val="238"/>
    </font>
    <font>
      <sz val="8"/>
      <color indexed="8"/>
      <name val="Arial Narrow"/>
    </font>
    <font>
      <sz val="9"/>
      <name val="Cambria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9"/>
      <name val="Cambria"/>
      <family val="1"/>
      <charset val="238"/>
      <scheme val="major"/>
    </font>
    <font>
      <sz val="9"/>
      <name val="Cambria"/>
      <family val="1"/>
      <scheme val="major"/>
    </font>
    <font>
      <sz val="10"/>
      <color rgb="FF7030A0"/>
      <name val="Cambria"/>
      <family val="1"/>
      <charset val="238"/>
      <scheme val="major"/>
    </font>
    <font>
      <sz val="10"/>
      <name val="Cambria"/>
      <family val="1"/>
      <scheme val="major"/>
    </font>
    <font>
      <sz val="9"/>
      <color indexed="8"/>
      <name val="Cambria"/>
      <family val="1"/>
      <scheme val="major"/>
    </font>
    <font>
      <b/>
      <sz val="8"/>
      <name val="Calibri"/>
      <family val="2"/>
      <scheme val="minor"/>
    </font>
    <font>
      <sz val="10"/>
      <color rgb="FFFF0000"/>
      <name val="Cambria"/>
      <family val="1"/>
      <charset val="238"/>
      <scheme val="major"/>
    </font>
    <font>
      <sz val="8"/>
      <color theme="0"/>
      <name val="Arial"/>
      <family val="2"/>
    </font>
    <font>
      <b/>
      <sz val="9"/>
      <color indexed="8"/>
      <name val="Cambria"/>
      <family val="1"/>
      <scheme val="major"/>
    </font>
    <font>
      <b/>
      <sz val="10"/>
      <name val="Cambria"/>
      <family val="1"/>
      <scheme val="major"/>
    </font>
    <font>
      <sz val="10"/>
      <name val="Calibri"/>
      <family val="2"/>
      <scheme val="minor"/>
    </font>
    <font>
      <i/>
      <sz val="9"/>
      <color indexed="8"/>
      <name val="Cambria"/>
      <family val="1"/>
      <scheme val="major"/>
    </font>
    <font>
      <sz val="9"/>
      <color indexed="8"/>
      <name val="Cambria"/>
      <family val="1"/>
      <charset val="238"/>
      <scheme val="major"/>
    </font>
    <font>
      <i/>
      <sz val="9"/>
      <color indexed="8"/>
      <name val="Cambria"/>
      <family val="1"/>
      <charset val="238"/>
      <scheme val="major"/>
    </font>
    <font>
      <b/>
      <sz val="9"/>
      <name val="Cambria"/>
      <family val="1"/>
      <scheme val="major"/>
    </font>
    <font>
      <b/>
      <sz val="9"/>
      <name val="Calibri"/>
      <family val="2"/>
      <scheme val="minor"/>
    </font>
    <font>
      <sz val="10"/>
      <color indexed="8"/>
      <name val="Cambria"/>
      <family val="1"/>
      <charset val="238"/>
      <scheme val="major"/>
    </font>
    <font>
      <b/>
      <sz val="10"/>
      <color indexed="8"/>
      <name val="Cambria"/>
      <family val="1"/>
      <charset val="238"/>
      <scheme val="major"/>
    </font>
    <font>
      <b/>
      <i/>
      <sz val="10"/>
      <color indexed="8"/>
      <name val="Cambria"/>
      <family val="1"/>
      <charset val="238"/>
      <scheme val="major"/>
    </font>
    <font>
      <b/>
      <sz val="9"/>
      <color indexed="8"/>
      <name val="Cambria"/>
      <family val="1"/>
      <charset val="238"/>
      <scheme val="major"/>
    </font>
    <font>
      <b/>
      <sz val="9"/>
      <name val="Cambria"/>
      <family val="1"/>
      <charset val="238"/>
      <scheme val="major"/>
    </font>
    <font>
      <b/>
      <i/>
      <sz val="9"/>
      <name val="Cambria"/>
      <family val="1"/>
      <charset val="238"/>
      <scheme val="major"/>
    </font>
    <font>
      <sz val="9"/>
      <color theme="0" tint="-4.9989318521683403E-2"/>
      <name val="Cambria"/>
      <family val="1"/>
      <charset val="238"/>
      <scheme val="major"/>
    </font>
    <font>
      <sz val="10"/>
      <color theme="0" tint="-4.9989318521683403E-2"/>
      <name val="Cambria"/>
      <family val="1"/>
      <charset val="238"/>
      <scheme val="major"/>
    </font>
    <font>
      <i/>
      <sz val="9"/>
      <name val="Cambria"/>
      <family val="1"/>
      <charset val="238"/>
      <scheme val="major"/>
    </font>
    <font>
      <sz val="9"/>
      <color rgb="FF00000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9F9F9"/>
        <bgColor indexed="64"/>
      </patternFill>
    </fill>
  </fills>
  <borders count="7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rgb="FF808080"/>
      </left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theme="0" tint="-0.499984740745262"/>
      </right>
      <top style="thin">
        <color theme="0" tint="-0.499984740745262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rgb="FF808080"/>
      </left>
      <right style="thin">
        <color indexed="8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theme="0" tint="-0.499984740745262"/>
      </top>
      <bottom style="thin">
        <color rgb="FF80808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/>
      <bottom style="thin">
        <color rgb="FF808080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rgb="FF808080"/>
      </top>
      <bottom style="thin">
        <color theme="0" tint="-0.499984740745262"/>
      </bottom>
      <diagonal/>
    </border>
    <border>
      <left/>
      <right/>
      <top style="thin">
        <color rgb="FF80808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rgb="FF808080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theme="0" tint="-0.499984740745262"/>
      </top>
      <bottom style="thin">
        <color rgb="FF808080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/>
    <xf numFmtId="0" fontId="3" fillId="0" borderId="0"/>
    <xf numFmtId="0" fontId="20" fillId="0" borderId="0">
      <alignment horizontal="left" vertical="top"/>
    </xf>
    <xf numFmtId="0" fontId="20" fillId="0" borderId="0">
      <alignment horizontal="left" vertical="top"/>
    </xf>
    <xf numFmtId="0" fontId="21" fillId="0" borderId="0">
      <alignment horizontal="right" vertical="center"/>
    </xf>
    <xf numFmtId="0" fontId="20" fillId="0" borderId="0">
      <alignment horizontal="right" vertical="top"/>
    </xf>
    <xf numFmtId="0" fontId="20" fillId="0" borderId="0">
      <alignment horizontal="right" vertical="top"/>
    </xf>
    <xf numFmtId="0" fontId="20" fillId="0" borderId="0">
      <alignment horizontal="right" vertical="top"/>
    </xf>
  </cellStyleXfs>
  <cellXfs count="64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" fontId="4" fillId="0" borderId="0" xfId="0" applyNumberFormat="1" applyFont="1"/>
    <xf numFmtId="49" fontId="4" fillId="0" borderId="0" xfId="0" applyNumberFormat="1" applyFont="1"/>
    <xf numFmtId="0" fontId="22" fillId="0" borderId="0" xfId="0" applyFont="1"/>
    <xf numFmtId="4" fontId="22" fillId="0" borderId="0" xfId="0" applyNumberFormat="1" applyFont="1"/>
    <xf numFmtId="0" fontId="22" fillId="3" borderId="0" xfId="0" applyFont="1" applyFill="1"/>
    <xf numFmtId="0" fontId="23" fillId="0" borderId="0" xfId="0" applyFont="1"/>
    <xf numFmtId="0" fontId="22" fillId="0" borderId="0" xfId="0" applyFont="1" applyAlignment="1">
      <alignment horizontal="right"/>
    </xf>
    <xf numFmtId="3" fontId="22" fillId="0" borderId="0" xfId="0" applyNumberFormat="1" applyFo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/>
    </xf>
    <xf numFmtId="49" fontId="22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49" fontId="5" fillId="0" borderId="0" xfId="0" applyNumberFormat="1" applyFont="1" applyAlignment="1">
      <alignment horizontal="center"/>
    </xf>
    <xf numFmtId="166" fontId="4" fillId="0" borderId="0" xfId="0" applyNumberFormat="1" applyFont="1"/>
    <xf numFmtId="2" fontId="4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166" fontId="22" fillId="0" borderId="0" xfId="0" applyNumberFormat="1" applyFont="1"/>
    <xf numFmtId="2" fontId="22" fillId="0" borderId="0" xfId="0" applyNumberFormat="1" applyFont="1"/>
    <xf numFmtId="0" fontId="22" fillId="0" borderId="2" xfId="0" applyFont="1" applyBorder="1"/>
    <xf numFmtId="0" fontId="22" fillId="0" borderId="0" xfId="0" applyFont="1" applyAlignment="1">
      <alignment horizontal="center" vertical="top" wrapText="1"/>
    </xf>
    <xf numFmtId="166" fontId="22" fillId="0" borderId="0" xfId="0" applyNumberFormat="1" applyFont="1" applyAlignment="1">
      <alignment horizontal="right" wrapText="1"/>
    </xf>
    <xf numFmtId="0" fontId="22" fillId="0" borderId="1" xfId="0" applyFont="1" applyBorder="1"/>
    <xf numFmtId="0" fontId="22" fillId="0" borderId="0" xfId="2" applyFont="1"/>
    <xf numFmtId="0" fontId="22" fillId="3" borderId="0" xfId="5" applyFont="1" applyFill="1"/>
    <xf numFmtId="0" fontId="22" fillId="3" borderId="0" xfId="3" applyFont="1" applyFill="1"/>
    <xf numFmtId="0" fontId="22" fillId="3" borderId="0" xfId="3" applyFont="1" applyFill="1" applyAlignment="1">
      <alignment horizontal="center"/>
    </xf>
    <xf numFmtId="0" fontId="22" fillId="0" borderId="0" xfId="3" applyFont="1"/>
    <xf numFmtId="0" fontId="24" fillId="0" borderId="0" xfId="2" applyFont="1"/>
    <xf numFmtId="0" fontId="24" fillId="0" borderId="0" xfId="0" applyFont="1"/>
    <xf numFmtId="2" fontId="24" fillId="0" borderId="0" xfId="0" applyNumberFormat="1" applyFont="1"/>
    <xf numFmtId="0" fontId="24" fillId="3" borderId="0" xfId="3" applyFont="1" applyFill="1"/>
    <xf numFmtId="0" fontId="24" fillId="3" borderId="0" xfId="3" applyFont="1" applyFill="1" applyAlignment="1">
      <alignment horizontal="center"/>
    </xf>
    <xf numFmtId="0" fontId="24" fillId="0" borderId="0" xfId="3" applyFont="1"/>
    <xf numFmtId="0" fontId="25" fillId="0" borderId="0" xfId="0" applyFont="1"/>
    <xf numFmtId="2" fontId="25" fillId="0" borderId="0" xfId="0" applyNumberFormat="1" applyFont="1"/>
    <xf numFmtId="0" fontId="23" fillId="0" borderId="0" xfId="0" applyFont="1" applyAlignment="1">
      <alignment horizontal="center"/>
    </xf>
    <xf numFmtId="3" fontId="25" fillId="0" borderId="0" xfId="0" applyNumberFormat="1" applyFont="1"/>
    <xf numFmtId="4" fontId="25" fillId="0" borderId="0" xfId="0" applyNumberFormat="1" applyFont="1"/>
    <xf numFmtId="3" fontId="24" fillId="0" borderId="0" xfId="0" applyNumberFormat="1" applyFont="1"/>
    <xf numFmtId="0" fontId="22" fillId="0" borderId="0" xfId="0" applyFont="1" applyAlignment="1">
      <alignment horizontal="left"/>
    </xf>
    <xf numFmtId="49" fontId="22" fillId="0" borderId="0" xfId="0" applyNumberFormat="1" applyFont="1" applyAlignment="1">
      <alignment horizontal="left"/>
    </xf>
    <xf numFmtId="4" fontId="22" fillId="0" borderId="0" xfId="0" applyNumberFormat="1" applyFont="1" applyAlignment="1">
      <alignment horizontal="right" wrapText="1"/>
    </xf>
    <xf numFmtId="0" fontId="22" fillId="0" borderId="0" xfId="0" applyFont="1" applyAlignment="1">
      <alignment horizontal="left" wrapText="1"/>
    </xf>
    <xf numFmtId="3" fontId="22" fillId="0" borderId="2" xfId="0" applyNumberFormat="1" applyFont="1" applyBorder="1"/>
    <xf numFmtId="3" fontId="24" fillId="0" borderId="2" xfId="0" applyNumberFormat="1" applyFont="1" applyBorder="1"/>
    <xf numFmtId="0" fontId="22" fillId="0" borderId="2" xfId="0" applyFont="1" applyBorder="1" applyAlignment="1">
      <alignment horizontal="center"/>
    </xf>
    <xf numFmtId="4" fontId="22" fillId="0" borderId="2" xfId="0" applyNumberFormat="1" applyFont="1" applyBorder="1"/>
    <xf numFmtId="4" fontId="23" fillId="0" borderId="0" xfId="0" applyNumberFormat="1" applyFont="1"/>
    <xf numFmtId="0" fontId="26" fillId="0" borderId="0" xfId="0" applyFont="1"/>
    <xf numFmtId="0" fontId="27" fillId="0" borderId="0" xfId="0" applyFont="1"/>
    <xf numFmtId="166" fontId="27" fillId="0" borderId="0" xfId="0" applyNumberFormat="1" applyFont="1"/>
    <xf numFmtId="1" fontId="27" fillId="0" borderId="0" xfId="0" applyNumberFormat="1" applyFont="1"/>
    <xf numFmtId="0" fontId="2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3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0" fontId="28" fillId="0" borderId="0" xfId="2" applyFont="1"/>
    <xf numFmtId="4" fontId="22" fillId="0" borderId="0" xfId="0" applyNumberFormat="1" applyFont="1" applyAlignment="1">
      <alignment horizontal="left"/>
    </xf>
    <xf numFmtId="0" fontId="22" fillId="0" borderId="28" xfId="0" applyFont="1" applyBorder="1" applyAlignment="1">
      <alignment horizontal="center" wrapText="1"/>
    </xf>
    <xf numFmtId="0" fontId="22" fillId="0" borderId="28" xfId="0" applyFont="1" applyBorder="1" applyAlignment="1">
      <alignment wrapText="1"/>
    </xf>
    <xf numFmtId="2" fontId="22" fillId="0" borderId="28" xfId="0" applyNumberFormat="1" applyFont="1" applyBorder="1" applyAlignment="1">
      <alignment horizontal="center" wrapText="1"/>
    </xf>
    <xf numFmtId="0" fontId="23" fillId="0" borderId="28" xfId="0" applyFont="1" applyBorder="1" applyAlignment="1">
      <alignment wrapText="1"/>
    </xf>
    <xf numFmtId="166" fontId="22" fillId="0" borderId="28" xfId="0" applyNumberFormat="1" applyFont="1" applyBorder="1" applyAlignment="1">
      <alignment horizontal="right" wrapText="1"/>
    </xf>
    <xf numFmtId="4" fontId="22" fillId="0" borderId="28" xfId="0" applyNumberFormat="1" applyFont="1" applyBorder="1" applyAlignment="1">
      <alignment horizontal="right" wrapText="1"/>
    </xf>
    <xf numFmtId="0" fontId="22" fillId="0" borderId="28" xfId="0" applyFont="1" applyBorder="1"/>
    <xf numFmtId="0" fontId="8" fillId="4" borderId="28" xfId="0" applyFont="1" applyFill="1" applyBorder="1" applyAlignment="1">
      <alignment horizontal="left" vertical="top" wrapText="1"/>
    </xf>
    <xf numFmtId="0" fontId="22" fillId="0" borderId="28" xfId="0" applyFont="1" applyBorder="1" applyAlignment="1">
      <alignment horizontal="left"/>
    </xf>
    <xf numFmtId="0" fontId="23" fillId="0" borderId="28" xfId="0" applyFont="1" applyBorder="1"/>
    <xf numFmtId="0" fontId="22" fillId="0" borderId="28" xfId="0" applyFont="1" applyBorder="1" applyAlignment="1">
      <alignment vertical="center" wrapText="1"/>
    </xf>
    <xf numFmtId="4" fontId="22" fillId="0" borderId="28" xfId="0" applyNumberFormat="1" applyFont="1" applyBorder="1"/>
    <xf numFmtId="4" fontId="23" fillId="0" borderId="28" xfId="0" applyNumberFormat="1" applyFont="1" applyBorder="1"/>
    <xf numFmtId="3" fontId="22" fillId="0" borderId="28" xfId="0" applyNumberFormat="1" applyFont="1" applyBorder="1"/>
    <xf numFmtId="0" fontId="23" fillId="0" borderId="28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9" fillId="0" borderId="28" xfId="0" applyFont="1" applyBorder="1" applyAlignment="1">
      <alignment horizontal="center" wrapText="1"/>
    </xf>
    <xf numFmtId="0" fontId="22" fillId="0" borderId="29" xfId="0" applyFont="1" applyBorder="1" applyAlignment="1">
      <alignment horizontal="center" wrapText="1"/>
    </xf>
    <xf numFmtId="0" fontId="23" fillId="0" borderId="28" xfId="0" applyFont="1" applyBorder="1" applyAlignment="1">
      <alignment horizontal="left"/>
    </xf>
    <xf numFmtId="49" fontId="22" fillId="0" borderId="28" xfId="0" applyNumberFormat="1" applyFont="1" applyBorder="1" applyAlignment="1">
      <alignment horizontal="center"/>
    </xf>
    <xf numFmtId="4" fontId="22" fillId="3" borderId="28" xfId="0" applyNumberFormat="1" applyFont="1" applyFill="1" applyBorder="1"/>
    <xf numFmtId="167" fontId="22" fillId="0" borderId="28" xfId="0" applyNumberFormat="1" applyFont="1" applyBorder="1"/>
    <xf numFmtId="49" fontId="22" fillId="0" borderId="0" xfId="0" applyNumberFormat="1" applyFont="1" applyAlignment="1">
      <alignment horizontal="center"/>
    </xf>
    <xf numFmtId="4" fontId="4" fillId="0" borderId="28" xfId="0" applyNumberFormat="1" applyFont="1" applyBorder="1"/>
    <xf numFmtId="4" fontId="4" fillId="0" borderId="28" xfId="0" applyNumberFormat="1" applyFont="1" applyBorder="1" applyAlignment="1">
      <alignment wrapText="1"/>
    </xf>
    <xf numFmtId="2" fontId="22" fillId="0" borderId="28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right" vertical="center" wrapText="1"/>
    </xf>
    <xf numFmtId="4" fontId="30" fillId="4" borderId="30" xfId="0" applyNumberFormat="1" applyFont="1" applyFill="1" applyBorder="1" applyAlignment="1">
      <alignment horizontal="right" vertical="top" wrapText="1"/>
    </xf>
    <xf numFmtId="4" fontId="30" fillId="4" borderId="31" xfId="0" applyNumberFormat="1" applyFont="1" applyFill="1" applyBorder="1" applyAlignment="1">
      <alignment horizontal="right" vertical="top" wrapText="1"/>
    </xf>
    <xf numFmtId="0" fontId="31" fillId="0" borderId="0" xfId="0" applyFont="1"/>
    <xf numFmtId="3" fontId="26" fillId="0" borderId="0" xfId="0" applyNumberFormat="1" applyFont="1"/>
    <xf numFmtId="4" fontId="32" fillId="0" borderId="28" xfId="0" applyNumberFormat="1" applyFont="1" applyBorder="1"/>
    <xf numFmtId="4" fontId="32" fillId="0" borderId="28" xfId="0" applyNumberFormat="1" applyFont="1" applyBorder="1" applyAlignment="1">
      <alignment wrapText="1"/>
    </xf>
    <xf numFmtId="4" fontId="33" fillId="0" borderId="0" xfId="0" applyNumberFormat="1" applyFont="1" applyAlignment="1">
      <alignment vertical="center"/>
    </xf>
    <xf numFmtId="4" fontId="27" fillId="0" borderId="0" xfId="0" applyNumberFormat="1" applyFont="1"/>
    <xf numFmtId="14" fontId="27" fillId="0" borderId="0" xfId="0" applyNumberFormat="1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2" fontId="27" fillId="0" borderId="0" xfId="0" applyNumberFormat="1" applyFont="1" applyAlignment="1">
      <alignment wrapText="1"/>
    </xf>
    <xf numFmtId="49" fontId="27" fillId="0" borderId="0" xfId="0" applyNumberFormat="1" applyFont="1" applyAlignment="1">
      <alignment wrapText="1"/>
    </xf>
    <xf numFmtId="0" fontId="30" fillId="0" borderId="0" xfId="0" applyFont="1"/>
    <xf numFmtId="0" fontId="30" fillId="4" borderId="31" xfId="0" applyFont="1" applyFill="1" applyBorder="1" applyAlignment="1">
      <alignment horizontal="left" vertical="top" wrapText="1"/>
    </xf>
    <xf numFmtId="0" fontId="34" fillId="0" borderId="0" xfId="0" applyFont="1" applyAlignment="1">
      <alignment horizontal="left" wrapText="1"/>
    </xf>
    <xf numFmtId="4" fontId="34" fillId="0" borderId="0" xfId="0" applyNumberFormat="1" applyFont="1" applyAlignment="1">
      <alignment horizontal="right" wrapText="1"/>
    </xf>
    <xf numFmtId="0" fontId="22" fillId="0" borderId="32" xfId="0" applyFont="1" applyBorder="1" applyAlignment="1">
      <alignment horizontal="center"/>
    </xf>
    <xf numFmtId="4" fontId="23" fillId="0" borderId="32" xfId="0" applyNumberFormat="1" applyFont="1" applyBorder="1" applyAlignment="1">
      <alignment horizontal="right"/>
    </xf>
    <xf numFmtId="4" fontId="22" fillId="0" borderId="32" xfId="0" applyNumberFormat="1" applyFont="1" applyBorder="1" applyAlignment="1">
      <alignment horizontal="right"/>
    </xf>
    <xf numFmtId="4" fontId="22" fillId="0" borderId="32" xfId="0" applyNumberFormat="1" applyFont="1" applyBorder="1" applyAlignment="1">
      <alignment horizontal="right" wrapText="1"/>
    </xf>
    <xf numFmtId="4" fontId="23" fillId="0" borderId="32" xfId="0" applyNumberFormat="1" applyFont="1" applyBorder="1" applyAlignment="1">
      <alignment horizontal="right" wrapText="1"/>
    </xf>
    <xf numFmtId="4" fontId="22" fillId="0" borderId="32" xfId="0" applyNumberFormat="1" applyFont="1" applyBorder="1"/>
    <xf numFmtId="4" fontId="23" fillId="0" borderId="32" xfId="0" applyNumberFormat="1" applyFont="1" applyBorder="1"/>
    <xf numFmtId="167" fontId="22" fillId="0" borderId="32" xfId="0" applyNumberFormat="1" applyFont="1" applyBorder="1" applyAlignment="1">
      <alignment horizontal="right"/>
    </xf>
    <xf numFmtId="4" fontId="22" fillId="0" borderId="0" xfId="0" applyNumberFormat="1" applyFont="1" applyAlignment="1">
      <alignment horizontal="right"/>
    </xf>
    <xf numFmtId="166" fontId="22" fillId="0" borderId="28" xfId="0" applyNumberFormat="1" applyFont="1" applyBorder="1"/>
    <xf numFmtId="0" fontId="22" fillId="0" borderId="28" xfId="0" applyFont="1" applyBorder="1" applyAlignment="1">
      <alignment horizontal="right"/>
    </xf>
    <xf numFmtId="3" fontId="22" fillId="0" borderId="28" xfId="0" applyNumberFormat="1" applyFont="1" applyBorder="1" applyAlignment="1">
      <alignment horizontal="center"/>
    </xf>
    <xf numFmtId="0" fontId="22" fillId="0" borderId="29" xfId="0" applyFont="1" applyBorder="1" applyAlignment="1">
      <alignment wrapText="1"/>
    </xf>
    <xf numFmtId="4" fontId="23" fillId="0" borderId="28" xfId="0" applyNumberFormat="1" applyFont="1" applyBorder="1" applyAlignment="1">
      <alignment horizontal="center"/>
    </xf>
    <xf numFmtId="0" fontId="8" fillId="4" borderId="28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top" wrapText="1"/>
    </xf>
    <xf numFmtId="3" fontId="8" fillId="4" borderId="28" xfId="0" applyNumberFormat="1" applyFont="1" applyFill="1" applyBorder="1" applyAlignment="1">
      <alignment horizontal="center" vertical="top" wrapText="1"/>
    </xf>
    <xf numFmtId="3" fontId="8" fillId="0" borderId="28" xfId="0" applyNumberFormat="1" applyFont="1" applyBorder="1" applyAlignment="1">
      <alignment horizontal="center" vertical="top" wrapText="1"/>
    </xf>
    <xf numFmtId="0" fontId="9" fillId="4" borderId="28" xfId="0" applyFont="1" applyFill="1" applyBorder="1" applyAlignment="1">
      <alignment horizontal="left" vertical="top" wrapText="1"/>
    </xf>
    <xf numFmtId="4" fontId="8" fillId="4" borderId="28" xfId="0" applyNumberFormat="1" applyFont="1" applyFill="1" applyBorder="1" applyAlignment="1">
      <alignment horizontal="right" vertical="top" wrapText="1"/>
    </xf>
    <xf numFmtId="4" fontId="8" fillId="0" borderId="28" xfId="0" applyNumberFormat="1" applyFont="1" applyBorder="1" applyAlignment="1">
      <alignment horizontal="right" vertical="top" wrapText="1"/>
    </xf>
    <xf numFmtId="4" fontId="10" fillId="5" borderId="28" xfId="0" applyNumberFormat="1" applyFont="1" applyFill="1" applyBorder="1" applyAlignment="1">
      <alignment horizontal="right" vertical="center" wrapText="1"/>
    </xf>
    <xf numFmtId="4" fontId="11" fillId="4" borderId="31" xfId="0" applyNumberFormat="1" applyFont="1" applyFill="1" applyBorder="1" applyAlignment="1">
      <alignment horizontal="right" vertical="top" wrapText="1"/>
    </xf>
    <xf numFmtId="0" fontId="4" fillId="0" borderId="33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4" fontId="35" fillId="0" borderId="28" xfId="0" applyNumberFormat="1" applyFont="1" applyBorder="1"/>
    <xf numFmtId="0" fontId="29" fillId="0" borderId="28" xfId="0" applyFont="1" applyBorder="1"/>
    <xf numFmtId="0" fontId="35" fillId="0" borderId="28" xfId="0" applyFont="1" applyBorder="1"/>
    <xf numFmtId="3" fontId="22" fillId="0" borderId="28" xfId="0" applyNumberFormat="1" applyFont="1" applyBorder="1" applyAlignment="1">
      <alignment horizontal="center" wrapText="1"/>
    </xf>
    <xf numFmtId="0" fontId="22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 wrapText="1"/>
    </xf>
    <xf numFmtId="4" fontId="35" fillId="0" borderId="32" xfId="0" applyNumberFormat="1" applyFont="1" applyBorder="1" applyAlignment="1">
      <alignment horizontal="right"/>
    </xf>
    <xf numFmtId="0" fontId="22" fillId="0" borderId="34" xfId="0" applyFont="1" applyBorder="1"/>
    <xf numFmtId="4" fontId="29" fillId="0" borderId="32" xfId="0" applyNumberFormat="1" applyFont="1" applyBorder="1" applyAlignment="1">
      <alignment horizontal="right" wrapText="1"/>
    </xf>
    <xf numFmtId="0" fontId="23" fillId="0" borderId="28" xfId="0" applyFont="1" applyBorder="1" applyAlignment="1">
      <alignment vertical="center" wrapText="1"/>
    </xf>
    <xf numFmtId="4" fontId="35" fillId="0" borderId="32" xfId="0" applyNumberFormat="1" applyFont="1" applyBorder="1"/>
    <xf numFmtId="0" fontId="29" fillId="0" borderId="28" xfId="0" applyFont="1" applyBorder="1" applyAlignment="1">
      <alignment wrapText="1"/>
    </xf>
    <xf numFmtId="0" fontId="22" fillId="0" borderId="3" xfId="0" applyFont="1" applyBorder="1"/>
    <xf numFmtId="0" fontId="36" fillId="0" borderId="0" xfId="0" applyFont="1"/>
    <xf numFmtId="14" fontId="22" fillId="0" borderId="0" xfId="0" applyNumberFormat="1" applyFont="1"/>
    <xf numFmtId="0" fontId="4" fillId="0" borderId="32" xfId="0" applyFont="1" applyBorder="1" applyAlignment="1">
      <alignment horizontal="center" wrapText="1"/>
    </xf>
    <xf numFmtId="0" fontId="4" fillId="0" borderId="35" xfId="0" applyFont="1" applyBorder="1" applyAlignment="1">
      <alignment horizontal="center" wrapText="1"/>
    </xf>
    <xf numFmtId="0" fontId="4" fillId="0" borderId="33" xfId="0" applyFont="1" applyBorder="1" applyAlignment="1">
      <alignment horizontal="center" wrapText="1"/>
    </xf>
    <xf numFmtId="0" fontId="14" fillId="4" borderId="28" xfId="0" applyFont="1" applyFill="1" applyBorder="1" applyAlignment="1">
      <alignment horizontal="left" vertical="top" wrapText="1"/>
    </xf>
    <xf numFmtId="0" fontId="37" fillId="4" borderId="30" xfId="0" applyFont="1" applyFill="1" applyBorder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8" fillId="0" borderId="28" xfId="0" applyNumberFormat="1" applyFont="1" applyBorder="1" applyAlignment="1">
      <alignment horizontal="left" vertical="center" wrapText="1"/>
    </xf>
    <xf numFmtId="0" fontId="38" fillId="4" borderId="31" xfId="0" applyFont="1" applyFill="1" applyBorder="1" applyAlignment="1">
      <alignment horizontal="left" vertical="top" wrapText="1"/>
    </xf>
    <xf numFmtId="0" fontId="39" fillId="4" borderId="30" xfId="0" applyFont="1" applyFill="1" applyBorder="1" applyAlignment="1">
      <alignment horizontal="left" vertical="top" wrapText="1"/>
    </xf>
    <xf numFmtId="4" fontId="38" fillId="4" borderId="31" xfId="0" applyNumberFormat="1" applyFont="1" applyFill="1" applyBorder="1" applyAlignment="1">
      <alignment horizontal="right" vertical="top" wrapText="1"/>
    </xf>
    <xf numFmtId="4" fontId="38" fillId="4" borderId="30" xfId="0" applyNumberFormat="1" applyFont="1" applyFill="1" applyBorder="1" applyAlignment="1">
      <alignment horizontal="right" vertical="top" wrapText="1"/>
    </xf>
    <xf numFmtId="4" fontId="38" fillId="4" borderId="36" xfId="0" applyNumberFormat="1" applyFont="1" applyFill="1" applyBorder="1" applyAlignment="1">
      <alignment horizontal="right" vertical="top" wrapText="1"/>
    </xf>
    <xf numFmtId="0" fontId="34" fillId="6" borderId="37" xfId="0" applyFont="1" applyFill="1" applyBorder="1" applyAlignment="1">
      <alignment horizontal="center" vertical="center" wrapText="1"/>
    </xf>
    <xf numFmtId="0" fontId="34" fillId="6" borderId="38" xfId="0" applyFont="1" applyFill="1" applyBorder="1" applyAlignment="1">
      <alignment horizontal="center" vertical="center" wrapText="1"/>
    </xf>
    <xf numFmtId="0" fontId="34" fillId="6" borderId="32" xfId="0" applyFont="1" applyFill="1" applyBorder="1" applyAlignment="1">
      <alignment horizontal="center" vertical="center" wrapText="1"/>
    </xf>
    <xf numFmtId="0" fontId="34" fillId="6" borderId="39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  <xf numFmtId="0" fontId="34" fillId="6" borderId="40" xfId="0" applyFont="1" applyFill="1" applyBorder="1" applyAlignment="1">
      <alignment horizontal="center" vertical="center" wrapText="1"/>
    </xf>
    <xf numFmtId="0" fontId="34" fillId="6" borderId="41" xfId="0" applyFont="1" applyFill="1" applyBorder="1" applyAlignment="1">
      <alignment horizontal="center" vertical="center" wrapText="1"/>
    </xf>
    <xf numFmtId="0" fontId="34" fillId="6" borderId="42" xfId="0" applyFont="1" applyFill="1" applyBorder="1" applyAlignment="1">
      <alignment horizontal="center" vertical="center" wrapText="1"/>
    </xf>
    <xf numFmtId="0" fontId="34" fillId="3" borderId="43" xfId="0" applyFont="1" applyFill="1" applyBorder="1" applyAlignment="1">
      <alignment horizontal="center" vertical="center" wrapText="1"/>
    </xf>
    <xf numFmtId="0" fontId="34" fillId="6" borderId="44" xfId="0" applyFont="1" applyFill="1" applyBorder="1" applyAlignment="1">
      <alignment horizontal="center" vertical="center" wrapText="1"/>
    </xf>
    <xf numFmtId="0" fontId="30" fillId="0" borderId="45" xfId="0" applyFont="1" applyBorder="1"/>
    <xf numFmtId="4" fontId="30" fillId="4" borderId="46" xfId="0" applyNumberFormat="1" applyFont="1" applyFill="1" applyBorder="1" applyAlignment="1">
      <alignment horizontal="right" vertical="top" wrapText="1"/>
    </xf>
    <xf numFmtId="4" fontId="38" fillId="4" borderId="47" xfId="0" applyNumberFormat="1" applyFont="1" applyFill="1" applyBorder="1" applyAlignment="1">
      <alignment horizontal="right" vertical="top" wrapText="1"/>
    </xf>
    <xf numFmtId="0" fontId="34" fillId="3" borderId="48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wrapText="1"/>
    </xf>
    <xf numFmtId="0" fontId="22" fillId="0" borderId="49" xfId="0" applyFont="1" applyBorder="1" applyAlignment="1">
      <alignment horizontal="center"/>
    </xf>
    <xf numFmtId="3" fontId="22" fillId="0" borderId="32" xfId="0" applyNumberFormat="1" applyFont="1" applyBorder="1" applyAlignment="1">
      <alignment horizontal="right"/>
    </xf>
    <xf numFmtId="4" fontId="22" fillId="0" borderId="50" xfId="0" applyNumberFormat="1" applyFont="1" applyBorder="1" applyAlignment="1">
      <alignment horizontal="right"/>
    </xf>
    <xf numFmtId="4" fontId="13" fillId="0" borderId="51" xfId="0" applyNumberFormat="1" applyFont="1" applyBorder="1" applyAlignment="1">
      <alignment horizontal="right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/>
    <xf numFmtId="0" fontId="5" fillId="0" borderId="51" xfId="0" applyFont="1" applyBorder="1" applyAlignment="1">
      <alignment wrapText="1"/>
    </xf>
    <xf numFmtId="0" fontId="5" fillId="0" borderId="51" xfId="0" applyFont="1" applyBorder="1"/>
    <xf numFmtId="4" fontId="4" fillId="0" borderId="51" xfId="0" applyNumberFormat="1" applyFont="1" applyBorder="1" applyAlignment="1">
      <alignment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1" xfId="0" applyFont="1" applyBorder="1"/>
    <xf numFmtId="0" fontId="4" fillId="0" borderId="51" xfId="0" applyFont="1" applyBorder="1" applyAlignment="1">
      <alignment horizontal="center"/>
    </xf>
    <xf numFmtId="0" fontId="15" fillId="0" borderId="51" xfId="0" applyFont="1" applyBorder="1" applyAlignment="1">
      <alignment horizontal="center" vertical="center"/>
    </xf>
    <xf numFmtId="0" fontId="4" fillId="0" borderId="51" xfId="0" applyFont="1" applyBorder="1" applyAlignment="1">
      <alignment wrapText="1"/>
    </xf>
    <xf numFmtId="0" fontId="12" fillId="0" borderId="51" xfId="0" applyFont="1" applyBorder="1"/>
    <xf numFmtId="4" fontId="12" fillId="0" borderId="51" xfId="0" applyNumberFormat="1" applyFont="1" applyBorder="1" applyAlignment="1">
      <alignment vertical="center"/>
    </xf>
    <xf numFmtId="0" fontId="13" fillId="0" borderId="51" xfId="0" applyFont="1" applyBorder="1" applyAlignment="1">
      <alignment wrapText="1"/>
    </xf>
    <xf numFmtId="4" fontId="13" fillId="0" borderId="51" xfId="0" applyNumberFormat="1" applyFont="1" applyBorder="1" applyAlignment="1">
      <alignment vertical="center"/>
    </xf>
    <xf numFmtId="0" fontId="13" fillId="0" borderId="51" xfId="0" applyFont="1" applyBorder="1" applyAlignment="1">
      <alignment horizontal="center" vertical="center"/>
    </xf>
    <xf numFmtId="0" fontId="13" fillId="0" borderId="51" xfId="0" applyFont="1" applyBorder="1"/>
    <xf numFmtId="0" fontId="12" fillId="0" borderId="51" xfId="0" applyFont="1" applyBorder="1" applyAlignment="1">
      <alignment wrapText="1"/>
    </xf>
    <xf numFmtId="4" fontId="4" fillId="0" borderId="51" xfId="0" applyNumberFormat="1" applyFont="1" applyBorder="1" applyAlignment="1">
      <alignment vertical="center" wrapText="1"/>
    </xf>
    <xf numFmtId="170" fontId="22" fillId="0" borderId="28" xfId="0" applyNumberFormat="1" applyFont="1" applyBorder="1"/>
    <xf numFmtId="170" fontId="26" fillId="0" borderId="28" xfId="0" applyNumberFormat="1" applyFont="1" applyBorder="1"/>
    <xf numFmtId="166" fontId="22" fillId="3" borderId="28" xfId="0" applyNumberFormat="1" applyFont="1" applyFill="1" applyBorder="1"/>
    <xf numFmtId="0" fontId="38" fillId="4" borderId="30" xfId="0" applyFont="1" applyFill="1" applyBorder="1" applyAlignment="1">
      <alignment horizontal="left" vertical="top" wrapText="1"/>
    </xf>
    <xf numFmtId="0" fontId="27" fillId="0" borderId="28" xfId="0" applyFont="1" applyBorder="1"/>
    <xf numFmtId="4" fontId="27" fillId="0" borderId="28" xfId="0" applyNumberFormat="1" applyFont="1" applyBorder="1"/>
    <xf numFmtId="2" fontId="27" fillId="0" borderId="0" xfId="0" applyNumberFormat="1" applyFont="1"/>
    <xf numFmtId="2" fontId="27" fillId="0" borderId="28" xfId="0" applyNumberFormat="1" applyFont="1" applyBorder="1"/>
    <xf numFmtId="4" fontId="27" fillId="0" borderId="28" xfId="0" applyNumberFormat="1" applyFont="1" applyBorder="1" applyAlignment="1">
      <alignment wrapText="1"/>
    </xf>
    <xf numFmtId="0" fontId="27" fillId="0" borderId="33" xfId="0" applyFont="1" applyBorder="1" applyAlignment="1">
      <alignment horizontal="center" wrapText="1"/>
    </xf>
    <xf numFmtId="0" fontId="40" fillId="0" borderId="28" xfId="0" applyFont="1" applyBorder="1"/>
    <xf numFmtId="49" fontId="40" fillId="0" borderId="0" xfId="0" applyNumberFormat="1" applyFont="1"/>
    <xf numFmtId="49" fontId="40" fillId="0" borderId="0" xfId="0" applyNumberFormat="1" applyFont="1" applyAlignment="1">
      <alignment horizontal="center"/>
    </xf>
    <xf numFmtId="166" fontId="26" fillId="0" borderId="28" xfId="0" applyNumberFormat="1" applyFont="1" applyBorder="1" applyAlignment="1">
      <alignment horizontal="right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wrapText="1"/>
    </xf>
    <xf numFmtId="0" fontId="29" fillId="0" borderId="28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/>
    </xf>
    <xf numFmtId="0" fontId="23" fillId="0" borderId="28" xfId="0" applyFont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 wrapText="1"/>
    </xf>
    <xf numFmtId="0" fontId="23" fillId="3" borderId="28" xfId="0" applyFont="1" applyFill="1" applyBorder="1" applyAlignment="1">
      <alignment horizontal="center"/>
    </xf>
    <xf numFmtId="4" fontId="41" fillId="0" borderId="0" xfId="0" applyNumberFormat="1" applyFont="1"/>
    <xf numFmtId="4" fontId="22" fillId="3" borderId="32" xfId="0" applyNumberFormat="1" applyFont="1" applyFill="1" applyBorder="1" applyAlignment="1">
      <alignment horizontal="right"/>
    </xf>
    <xf numFmtId="170" fontId="22" fillId="3" borderId="28" xfId="0" applyNumberFormat="1" applyFont="1" applyFill="1" applyBorder="1"/>
    <xf numFmtId="0" fontId="26" fillId="3" borderId="28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22" fillId="3" borderId="28" xfId="0" applyFont="1" applyFill="1" applyBorder="1"/>
    <xf numFmtId="4" fontId="8" fillId="3" borderId="28" xfId="0" applyNumberFormat="1" applyFont="1" applyFill="1" applyBorder="1" applyAlignment="1">
      <alignment horizontal="center" vertical="center" wrapText="1"/>
    </xf>
    <xf numFmtId="4" fontId="42" fillId="4" borderId="31" xfId="0" applyNumberFormat="1" applyFont="1" applyFill="1" applyBorder="1" applyAlignment="1">
      <alignment horizontal="right" vertical="top" wrapText="1"/>
    </xf>
    <xf numFmtId="4" fontId="42" fillId="4" borderId="30" xfId="0" applyNumberFormat="1" applyFont="1" applyFill="1" applyBorder="1" applyAlignment="1">
      <alignment horizontal="right" vertical="top" wrapText="1"/>
    </xf>
    <xf numFmtId="4" fontId="42" fillId="7" borderId="30" xfId="0" applyNumberFormat="1" applyFont="1" applyFill="1" applyBorder="1" applyAlignment="1">
      <alignment horizontal="right" vertical="top" wrapText="1"/>
    </xf>
    <xf numFmtId="4" fontId="42" fillId="7" borderId="31" xfId="0" applyNumberFormat="1" applyFont="1" applyFill="1" applyBorder="1" applyAlignment="1">
      <alignment horizontal="right" vertical="top" wrapText="1"/>
    </xf>
    <xf numFmtId="2" fontId="22" fillId="0" borderId="32" xfId="0" applyNumberFormat="1" applyFont="1" applyBorder="1" applyAlignment="1">
      <alignment wrapText="1"/>
    </xf>
    <xf numFmtId="0" fontId="22" fillId="0" borderId="42" xfId="0" applyFont="1" applyBorder="1" applyAlignment="1">
      <alignment horizontal="center"/>
    </xf>
    <xf numFmtId="4" fontId="41" fillId="3" borderId="0" xfId="0" applyNumberFormat="1" applyFont="1" applyFill="1"/>
    <xf numFmtId="4" fontId="25" fillId="3" borderId="0" xfId="0" applyNumberFormat="1" applyFont="1" applyFill="1"/>
    <xf numFmtId="3" fontId="25" fillId="0" borderId="45" xfId="0" applyNumberFormat="1" applyFont="1" applyBorder="1"/>
    <xf numFmtId="0" fontId="42" fillId="4" borderId="31" xfId="0" applyFont="1" applyFill="1" applyBorder="1" applyAlignment="1">
      <alignment horizontal="left" vertical="top" wrapText="1"/>
    </xf>
    <xf numFmtId="4" fontId="42" fillId="4" borderId="53" xfId="0" applyNumberFormat="1" applyFont="1" applyFill="1" applyBorder="1" applyAlignment="1">
      <alignment horizontal="right" vertical="top" wrapText="1"/>
    </xf>
    <xf numFmtId="4" fontId="42" fillId="4" borderId="28" xfId="0" applyNumberFormat="1" applyFont="1" applyFill="1" applyBorder="1" applyAlignment="1">
      <alignment horizontal="right" vertical="top" wrapText="1"/>
    </xf>
    <xf numFmtId="4" fontId="23" fillId="0" borderId="28" xfId="0" applyNumberFormat="1" applyFont="1" applyBorder="1" applyAlignment="1">
      <alignment horizontal="right" wrapText="1"/>
    </xf>
    <xf numFmtId="0" fontId="42" fillId="4" borderId="28" xfId="0" applyFont="1" applyFill="1" applyBorder="1" applyAlignment="1">
      <alignment horizontal="left" vertical="top" wrapText="1"/>
    </xf>
    <xf numFmtId="0" fontId="38" fillId="4" borderId="28" xfId="0" applyFont="1" applyFill="1" applyBorder="1" applyAlignment="1">
      <alignment horizontal="left" vertical="top" wrapText="1"/>
    </xf>
    <xf numFmtId="0" fontId="43" fillId="4" borderId="28" xfId="0" applyFont="1" applyFill="1" applyBorder="1" applyAlignment="1">
      <alignment horizontal="left" vertical="center" wrapText="1"/>
    </xf>
    <xf numFmtId="4" fontId="42" fillId="0" borderId="28" xfId="0" applyNumberFormat="1" applyFont="1" applyBorder="1" applyAlignment="1">
      <alignment horizontal="right" vertical="top" wrapText="1"/>
    </xf>
    <xf numFmtId="4" fontId="44" fillId="5" borderId="28" xfId="0" applyNumberFormat="1" applyFont="1" applyFill="1" applyBorder="1" applyAlignment="1">
      <alignment horizontal="right" vertical="center" wrapText="1"/>
    </xf>
    <xf numFmtId="0" fontId="44" fillId="7" borderId="32" xfId="0" applyFont="1" applyFill="1" applyBorder="1" applyAlignment="1">
      <alignment horizontal="left" vertical="center" wrapText="1"/>
    </xf>
    <xf numFmtId="0" fontId="44" fillId="7" borderId="33" xfId="0" applyFont="1" applyFill="1" applyBorder="1" applyAlignment="1">
      <alignment horizontal="left" vertical="center" wrapText="1"/>
    </xf>
    <xf numFmtId="4" fontId="44" fillId="5" borderId="33" xfId="0" applyNumberFormat="1" applyFont="1" applyFill="1" applyBorder="1" applyAlignment="1">
      <alignment horizontal="right" vertical="center" wrapText="1"/>
    </xf>
    <xf numFmtId="4" fontId="44" fillId="5" borderId="35" xfId="0" applyNumberFormat="1" applyFont="1" applyFill="1" applyBorder="1" applyAlignment="1">
      <alignment horizontal="right" vertical="center" wrapText="1"/>
    </xf>
    <xf numFmtId="0" fontId="42" fillId="4" borderId="28" xfId="0" applyFont="1" applyFill="1" applyBorder="1" applyAlignment="1">
      <alignment horizontal="center" vertical="center" wrapText="1"/>
    </xf>
    <xf numFmtId="3" fontId="42" fillId="0" borderId="28" xfId="0" applyNumberFormat="1" applyFont="1" applyBorder="1" applyAlignment="1">
      <alignment horizontal="center" vertical="center" wrapText="1"/>
    </xf>
    <xf numFmtId="0" fontId="43" fillId="4" borderId="28" xfId="0" applyFont="1" applyFill="1" applyBorder="1" applyAlignment="1">
      <alignment horizontal="left" vertical="top" wrapText="1"/>
    </xf>
    <xf numFmtId="0" fontId="43" fillId="4" borderId="28" xfId="0" applyFont="1" applyFill="1" applyBorder="1" applyAlignment="1">
      <alignment horizontal="left" vertical="top"/>
    </xf>
    <xf numFmtId="0" fontId="42" fillId="4" borderId="39" xfId="0" applyFont="1" applyFill="1" applyBorder="1" applyAlignment="1">
      <alignment horizontal="left" vertical="top" wrapText="1"/>
    </xf>
    <xf numFmtId="4" fontId="42" fillId="0" borderId="39" xfId="0" applyNumberFormat="1" applyFont="1" applyBorder="1" applyAlignment="1">
      <alignment horizontal="right" vertical="top" wrapText="1"/>
    </xf>
    <xf numFmtId="0" fontId="42" fillId="4" borderId="28" xfId="0" applyFont="1" applyFill="1" applyBorder="1" applyAlignment="1">
      <alignment horizontal="center" vertical="top" wrapText="1"/>
    </xf>
    <xf numFmtId="3" fontId="42" fillId="4" borderId="28" xfId="0" applyNumberFormat="1" applyFont="1" applyFill="1" applyBorder="1" applyAlignment="1">
      <alignment horizontal="right" vertical="top" wrapText="1"/>
    </xf>
    <xf numFmtId="0" fontId="42" fillId="4" borderId="28" xfId="0" applyFont="1" applyFill="1" applyBorder="1" applyAlignment="1">
      <alignment horizontal="left" vertical="center" wrapText="1"/>
    </xf>
    <xf numFmtId="4" fontId="42" fillId="0" borderId="28" xfId="0" applyNumberFormat="1" applyFont="1" applyBorder="1" applyAlignment="1">
      <alignment horizontal="right" vertical="center" wrapText="1"/>
    </xf>
    <xf numFmtId="4" fontId="38" fillId="4" borderId="46" xfId="0" applyNumberFormat="1" applyFont="1" applyFill="1" applyBorder="1" applyAlignment="1">
      <alignment horizontal="right" vertical="top" wrapText="1"/>
    </xf>
    <xf numFmtId="4" fontId="38" fillId="4" borderId="54" xfId="0" applyNumberFormat="1" applyFont="1" applyFill="1" applyBorder="1" applyAlignment="1">
      <alignment horizontal="right" vertical="top" wrapText="1"/>
    </xf>
    <xf numFmtId="4" fontId="39" fillId="7" borderId="30" xfId="0" applyNumberFormat="1" applyFont="1" applyFill="1" applyBorder="1" applyAlignment="1">
      <alignment horizontal="right" wrapText="1"/>
    </xf>
    <xf numFmtId="4" fontId="39" fillId="7" borderId="36" xfId="0" applyNumberFormat="1" applyFont="1" applyFill="1" applyBorder="1" applyAlignment="1">
      <alignment horizontal="right" wrapText="1"/>
    </xf>
    <xf numFmtId="4" fontId="38" fillId="4" borderId="28" xfId="0" applyNumberFormat="1" applyFont="1" applyFill="1" applyBorder="1" applyAlignment="1">
      <alignment horizontal="right" vertical="top" wrapText="1"/>
    </xf>
    <xf numFmtId="4" fontId="39" fillId="7" borderId="28" xfId="0" applyNumberFormat="1" applyFont="1" applyFill="1" applyBorder="1" applyAlignment="1">
      <alignment horizontal="right" wrapText="1"/>
    </xf>
    <xf numFmtId="4" fontId="45" fillId="6" borderId="28" xfId="0" applyNumberFormat="1" applyFont="1" applyFill="1" applyBorder="1" applyAlignment="1">
      <alignment horizontal="right" wrapText="1"/>
    </xf>
    <xf numFmtId="0" fontId="45" fillId="0" borderId="0" xfId="0" applyFont="1" applyAlignment="1">
      <alignment horizontal="left" wrapText="1"/>
    </xf>
    <xf numFmtId="4" fontId="45" fillId="0" borderId="0" xfId="0" applyNumberFormat="1" applyFont="1" applyAlignment="1">
      <alignment horizontal="right" wrapText="1"/>
    </xf>
    <xf numFmtId="172" fontId="25" fillId="0" borderId="0" xfId="0" applyNumberFormat="1" applyFont="1"/>
    <xf numFmtId="170" fontId="22" fillId="0" borderId="0" xfId="0" applyNumberFormat="1" applyFont="1"/>
    <xf numFmtId="171" fontId="22" fillId="0" borderId="28" xfId="0" applyNumberFormat="1" applyFont="1" applyBorder="1"/>
    <xf numFmtId="4" fontId="13" fillId="0" borderId="0" xfId="0" applyNumberFormat="1" applyFont="1" applyAlignment="1">
      <alignment horizontal="right" vertical="center"/>
    </xf>
    <xf numFmtId="4" fontId="13" fillId="0" borderId="55" xfId="0" applyNumberFormat="1" applyFont="1" applyBorder="1" applyAlignment="1">
      <alignment horizontal="right" vertical="center"/>
    </xf>
    <xf numFmtId="0" fontId="22" fillId="5" borderId="28" xfId="0" applyFont="1" applyFill="1" applyBorder="1" applyAlignment="1">
      <alignment horizontal="right" wrapText="1"/>
    </xf>
    <xf numFmtId="0" fontId="22" fillId="5" borderId="28" xfId="0" applyFont="1" applyFill="1" applyBorder="1" applyAlignment="1">
      <alignment horizontal="center" wrapText="1"/>
    </xf>
    <xf numFmtId="0" fontId="22" fillId="5" borderId="39" xfId="0" applyFont="1" applyFill="1" applyBorder="1" applyAlignment="1">
      <alignment horizontal="center" wrapText="1"/>
    </xf>
    <xf numFmtId="0" fontId="4" fillId="5" borderId="51" xfId="0" applyFont="1" applyFill="1" applyBorder="1" applyAlignment="1">
      <alignment horizontal="center" vertical="center" wrapText="1"/>
    </xf>
    <xf numFmtId="3" fontId="22" fillId="0" borderId="56" xfId="0" applyNumberFormat="1" applyFont="1" applyBorder="1" applyAlignment="1">
      <alignment horizontal="right"/>
    </xf>
    <xf numFmtId="4" fontId="23" fillId="0" borderId="28" xfId="0" applyNumberFormat="1" applyFont="1" applyBorder="1" applyAlignment="1">
      <alignment horizontal="right"/>
    </xf>
    <xf numFmtId="4" fontId="22" fillId="0" borderId="28" xfId="0" applyNumberFormat="1" applyFont="1" applyBorder="1" applyAlignment="1">
      <alignment horizontal="right"/>
    </xf>
    <xf numFmtId="4" fontId="35" fillId="0" borderId="28" xfId="0" applyNumberFormat="1" applyFont="1" applyBorder="1" applyAlignment="1">
      <alignment horizontal="right"/>
    </xf>
    <xf numFmtId="4" fontId="29" fillId="0" borderId="28" xfId="0" applyNumberFormat="1" applyFont="1" applyBorder="1" applyAlignment="1">
      <alignment horizontal="right" wrapText="1"/>
    </xf>
    <xf numFmtId="167" fontId="22" fillId="0" borderId="28" xfId="0" applyNumberFormat="1" applyFont="1" applyBorder="1" applyAlignment="1">
      <alignment horizontal="right"/>
    </xf>
    <xf numFmtId="166" fontId="26" fillId="0" borderId="28" xfId="0" applyNumberFormat="1" applyFont="1" applyBorder="1" applyAlignment="1">
      <alignment horizontal="center" wrapText="1"/>
    </xf>
    <xf numFmtId="0" fontId="46" fillId="0" borderId="28" xfId="0" applyFont="1" applyBorder="1" applyAlignment="1">
      <alignment wrapText="1"/>
    </xf>
    <xf numFmtId="0" fontId="26" fillId="0" borderId="28" xfId="0" applyFont="1" applyBorder="1" applyAlignment="1">
      <alignment horizontal="center" vertical="top" wrapText="1"/>
    </xf>
    <xf numFmtId="0" fontId="26" fillId="0" borderId="28" xfId="0" applyFont="1" applyBorder="1" applyAlignment="1">
      <alignment horizontal="right" wrapText="1"/>
    </xf>
    <xf numFmtId="2" fontId="26" fillId="0" borderId="28" xfId="0" applyNumberFormat="1" applyFont="1" applyBorder="1" applyAlignment="1">
      <alignment horizontal="right" wrapText="1"/>
    </xf>
    <xf numFmtId="4" fontId="26" fillId="0" borderId="28" xfId="0" applyNumberFormat="1" applyFont="1" applyBorder="1" applyAlignment="1">
      <alignment horizontal="right" wrapText="1"/>
    </xf>
    <xf numFmtId="1" fontId="26" fillId="0" borderId="28" xfId="0" applyNumberFormat="1" applyFont="1" applyBorder="1" applyAlignment="1">
      <alignment horizontal="center" vertical="top" wrapText="1"/>
    </xf>
    <xf numFmtId="0" fontId="26" fillId="0" borderId="28" xfId="0" applyFont="1" applyBorder="1" applyAlignment="1">
      <alignment vertical="top" wrapText="1"/>
    </xf>
    <xf numFmtId="1" fontId="26" fillId="0" borderId="32" xfId="0" applyNumberFormat="1" applyFont="1" applyBorder="1" applyAlignment="1">
      <alignment horizontal="center" vertical="top" wrapText="1"/>
    </xf>
    <xf numFmtId="3" fontId="38" fillId="4" borderId="30" xfId="0" applyNumberFormat="1" applyFont="1" applyFill="1" applyBorder="1" applyAlignment="1">
      <alignment horizontal="right" vertical="top" wrapText="1"/>
    </xf>
    <xf numFmtId="4" fontId="46" fillId="0" borderId="28" xfId="0" applyNumberFormat="1" applyFont="1" applyBorder="1" applyAlignment="1">
      <alignment horizontal="right" vertical="center" wrapText="1"/>
    </xf>
    <xf numFmtId="166" fontId="26" fillId="0" borderId="28" xfId="0" applyNumberFormat="1" applyFont="1" applyBorder="1"/>
    <xf numFmtId="166" fontId="26" fillId="0" borderId="28" xfId="6" applyNumberFormat="1" applyFont="1" applyBorder="1"/>
    <xf numFmtId="4" fontId="39" fillId="8" borderId="30" xfId="0" applyNumberFormat="1" applyFont="1" applyFill="1" applyBorder="1" applyAlignment="1">
      <alignment horizontal="right" vertical="top" wrapText="1"/>
    </xf>
    <xf numFmtId="0" fontId="39" fillId="8" borderId="30" xfId="0" applyFont="1" applyFill="1" applyBorder="1" applyAlignment="1">
      <alignment horizontal="left" vertical="top" wrapText="1"/>
    </xf>
    <xf numFmtId="4" fontId="39" fillId="8" borderId="31" xfId="0" applyNumberFormat="1" applyFont="1" applyFill="1" applyBorder="1" applyAlignment="1">
      <alignment horizontal="right" vertical="top" wrapText="1"/>
    </xf>
    <xf numFmtId="0" fontId="26" fillId="0" borderId="28" xfId="0" applyFont="1" applyBorder="1" applyAlignment="1">
      <alignment wrapText="1"/>
    </xf>
    <xf numFmtId="3" fontId="26" fillId="0" borderId="28" xfId="0" applyNumberFormat="1" applyFont="1" applyBorder="1" applyAlignment="1">
      <alignment horizontal="right" wrapText="1"/>
    </xf>
    <xf numFmtId="0" fontId="26" fillId="0" borderId="28" xfId="0" applyFont="1" applyBorder="1"/>
    <xf numFmtId="167" fontId="26" fillId="0" borderId="28" xfId="0" applyNumberFormat="1" applyFont="1" applyBorder="1" applyAlignment="1">
      <alignment horizontal="right" wrapText="1"/>
    </xf>
    <xf numFmtId="1" fontId="26" fillId="0" borderId="28" xfId="0" applyNumberFormat="1" applyFont="1" applyBorder="1" applyAlignment="1">
      <alignment horizontal="center" wrapText="1"/>
    </xf>
    <xf numFmtId="3" fontId="46" fillId="0" borderId="28" xfId="0" applyNumberFormat="1" applyFont="1" applyBorder="1" applyAlignment="1">
      <alignment horizontal="right" wrapText="1"/>
    </xf>
    <xf numFmtId="166" fontId="46" fillId="0" borderId="28" xfId="0" applyNumberFormat="1" applyFont="1" applyBorder="1" applyAlignment="1">
      <alignment horizontal="right" wrapText="1"/>
    </xf>
    <xf numFmtId="4" fontId="47" fillId="0" borderId="28" xfId="0" applyNumberFormat="1" applyFont="1" applyBorder="1" applyAlignment="1">
      <alignment horizontal="right" wrapText="1"/>
    </xf>
    <xf numFmtId="4" fontId="46" fillId="0" borderId="28" xfId="0" applyNumberFormat="1" applyFont="1" applyBorder="1" applyAlignment="1">
      <alignment horizontal="right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center" wrapText="1"/>
    </xf>
    <xf numFmtId="0" fontId="26" fillId="0" borderId="0" xfId="0" applyFont="1" applyAlignment="1">
      <alignment horizontal="center" vertical="top" wrapText="1"/>
    </xf>
    <xf numFmtId="3" fontId="46" fillId="0" borderId="0" xfId="0" applyNumberFormat="1" applyFont="1" applyAlignment="1">
      <alignment horizontal="right" wrapText="1"/>
    </xf>
    <xf numFmtId="166" fontId="26" fillId="0" borderId="0" xfId="0" applyNumberFormat="1" applyFont="1" applyAlignment="1">
      <alignment horizontal="right" wrapText="1"/>
    </xf>
    <xf numFmtId="4" fontId="47" fillId="0" borderId="0" xfId="0" applyNumberFormat="1" applyFont="1" applyAlignment="1">
      <alignment horizontal="right" wrapText="1"/>
    </xf>
    <xf numFmtId="166" fontId="46" fillId="0" borderId="0" xfId="0" applyNumberFormat="1" applyFont="1" applyAlignment="1">
      <alignment horizontal="right" wrapText="1"/>
    </xf>
    <xf numFmtId="1" fontId="26" fillId="0" borderId="0" xfId="0" applyNumberFormat="1" applyFont="1" applyAlignment="1">
      <alignment horizontal="center" vertical="top" wrapText="1"/>
    </xf>
    <xf numFmtId="4" fontId="46" fillId="0" borderId="0" xfId="0" applyNumberFormat="1" applyFont="1" applyAlignment="1">
      <alignment horizontal="right" wrapText="1"/>
    </xf>
    <xf numFmtId="0" fontId="46" fillId="0" borderId="0" xfId="0" applyFont="1" applyAlignment="1">
      <alignment vertical="center" wrapText="1"/>
    </xf>
    <xf numFmtId="0" fontId="26" fillId="0" borderId="0" xfId="0" applyFont="1" applyAlignment="1">
      <alignment horizontal="center" wrapText="1"/>
    </xf>
    <xf numFmtId="3" fontId="26" fillId="0" borderId="0" xfId="0" applyNumberFormat="1" applyFont="1" applyAlignment="1">
      <alignment horizontal="right" wrapText="1"/>
    </xf>
    <xf numFmtId="0" fontId="26" fillId="0" borderId="28" xfId="0" applyFont="1" applyBorder="1" applyAlignment="1">
      <alignment vertical="center" wrapText="1"/>
    </xf>
    <xf numFmtId="1" fontId="26" fillId="0" borderId="28" xfId="0" applyNumberFormat="1" applyFont="1" applyBorder="1" applyAlignment="1">
      <alignment horizontal="center" vertical="center" wrapText="1"/>
    </xf>
    <xf numFmtId="1" fontId="26" fillId="0" borderId="0" xfId="0" applyNumberFormat="1" applyFont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wrapText="1"/>
    </xf>
    <xf numFmtId="2" fontId="26" fillId="0" borderId="0" xfId="0" applyNumberFormat="1" applyFont="1" applyAlignment="1">
      <alignment horizontal="center" wrapText="1"/>
    </xf>
    <xf numFmtId="1" fontId="26" fillId="0" borderId="0" xfId="0" applyNumberFormat="1" applyFont="1"/>
    <xf numFmtId="167" fontId="26" fillId="0" borderId="0" xfId="0" applyNumberFormat="1" applyFont="1" applyAlignment="1">
      <alignment horizontal="right" wrapText="1"/>
    </xf>
    <xf numFmtId="167" fontId="46" fillId="0" borderId="28" xfId="0" applyNumberFormat="1" applyFont="1" applyBorder="1" applyAlignment="1">
      <alignment horizontal="right" wrapText="1"/>
    </xf>
    <xf numFmtId="4" fontId="26" fillId="0" borderId="0" xfId="0" applyNumberFormat="1" applyFont="1" applyAlignment="1">
      <alignment horizontal="right" wrapText="1"/>
    </xf>
    <xf numFmtId="167" fontId="46" fillId="0" borderId="0" xfId="0" applyNumberFormat="1" applyFont="1" applyAlignment="1">
      <alignment horizontal="right" wrapText="1"/>
    </xf>
    <xf numFmtId="0" fontId="26" fillId="0" borderId="0" xfId="0" applyFont="1" applyAlignment="1">
      <alignment vertical="center" wrapText="1"/>
    </xf>
    <xf numFmtId="4" fontId="26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6" fontId="26" fillId="0" borderId="0" xfId="0" applyNumberFormat="1" applyFont="1"/>
    <xf numFmtId="3" fontId="26" fillId="0" borderId="28" xfId="0" applyNumberFormat="1" applyFont="1" applyBorder="1" applyAlignment="1">
      <alignment horizontal="center" wrapText="1"/>
    </xf>
    <xf numFmtId="0" fontId="26" fillId="2" borderId="28" xfId="0" applyFont="1" applyFill="1" applyBorder="1" applyAlignment="1">
      <alignment horizontal="center" vertical="center" wrapText="1"/>
    </xf>
    <xf numFmtId="1" fontId="46" fillId="0" borderId="28" xfId="0" applyNumberFormat="1" applyFont="1" applyBorder="1" applyAlignment="1">
      <alignment horizontal="center" wrapText="1"/>
    </xf>
    <xf numFmtId="166" fontId="46" fillId="0" borderId="28" xfId="0" applyNumberFormat="1" applyFont="1" applyBorder="1" applyAlignment="1">
      <alignment horizontal="center" wrapText="1"/>
    </xf>
    <xf numFmtId="3" fontId="46" fillId="0" borderId="28" xfId="0" applyNumberFormat="1" applyFont="1" applyBorder="1" applyAlignment="1">
      <alignment horizontal="center" wrapText="1"/>
    </xf>
    <xf numFmtId="0" fontId="26" fillId="2" borderId="28" xfId="0" applyFont="1" applyFill="1" applyBorder="1" applyAlignment="1">
      <alignment horizontal="center" vertical="top" wrapText="1"/>
    </xf>
    <xf numFmtId="165" fontId="26" fillId="0" borderId="28" xfId="0" applyNumberFormat="1" applyFont="1" applyBorder="1" applyAlignment="1">
      <alignment horizontal="right" vertical="center" wrapText="1"/>
    </xf>
    <xf numFmtId="4" fontId="26" fillId="0" borderId="28" xfId="0" applyNumberFormat="1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6" fontId="26" fillId="0" borderId="28" xfId="0" applyNumberFormat="1" applyFont="1" applyBorder="1" applyAlignment="1">
      <alignment horizontal="right" vertical="center" wrapText="1"/>
    </xf>
    <xf numFmtId="2" fontId="38" fillId="4" borderId="31" xfId="0" applyNumberFormat="1" applyFont="1" applyFill="1" applyBorder="1" applyAlignment="1">
      <alignment horizontal="right" vertical="top" wrapText="1"/>
    </xf>
    <xf numFmtId="2" fontId="26" fillId="0" borderId="28" xfId="0" applyNumberFormat="1" applyFont="1" applyBorder="1" applyAlignment="1">
      <alignment horizontal="right" vertical="center" wrapText="1"/>
    </xf>
    <xf numFmtId="168" fontId="26" fillId="0" borderId="28" xfId="0" applyNumberFormat="1" applyFont="1" applyBorder="1" applyAlignment="1">
      <alignment horizontal="right" vertical="center" wrapText="1"/>
    </xf>
    <xf numFmtId="4" fontId="26" fillId="0" borderId="28" xfId="0" applyNumberFormat="1" applyFont="1" applyBorder="1"/>
    <xf numFmtId="166" fontId="46" fillId="0" borderId="28" xfId="0" applyNumberFormat="1" applyFont="1" applyBorder="1" applyAlignment="1">
      <alignment horizontal="right" vertical="center" wrapText="1"/>
    </xf>
    <xf numFmtId="4" fontId="46" fillId="0" borderId="28" xfId="0" applyNumberFormat="1" applyFont="1" applyBorder="1"/>
    <xf numFmtId="1" fontId="26" fillId="0" borderId="28" xfId="0" applyNumberFormat="1" applyFont="1" applyBorder="1" applyAlignment="1">
      <alignment horizontal="center"/>
    </xf>
    <xf numFmtId="1" fontId="26" fillId="0" borderId="28" xfId="0" applyNumberFormat="1" applyFont="1" applyBorder="1"/>
    <xf numFmtId="3" fontId="26" fillId="0" borderId="28" xfId="0" applyNumberFormat="1" applyFont="1" applyBorder="1"/>
    <xf numFmtId="167" fontId="46" fillId="0" borderId="28" xfId="0" applyNumberFormat="1" applyFont="1" applyBorder="1"/>
    <xf numFmtId="0" fontId="26" fillId="2" borderId="0" xfId="0" applyFont="1" applyFill="1" applyAlignment="1">
      <alignment horizontal="center" vertical="center" wrapText="1"/>
    </xf>
    <xf numFmtId="4" fontId="46" fillId="0" borderId="0" xfId="0" applyNumberFormat="1" applyFont="1"/>
    <xf numFmtId="1" fontId="26" fillId="0" borderId="0" xfId="0" applyNumberFormat="1" applyFont="1" applyAlignment="1">
      <alignment horizontal="center"/>
    </xf>
    <xf numFmtId="167" fontId="46" fillId="0" borderId="0" xfId="0" applyNumberFormat="1" applyFont="1"/>
    <xf numFmtId="2" fontId="26" fillId="0" borderId="0" xfId="0" applyNumberFormat="1" applyFont="1"/>
    <xf numFmtId="4" fontId="48" fillId="0" borderId="0" xfId="0" applyNumberFormat="1" applyFont="1"/>
    <xf numFmtId="4" fontId="26" fillId="0" borderId="0" xfId="0" applyNumberFormat="1" applyFont="1"/>
    <xf numFmtId="3" fontId="46" fillId="0" borderId="0" xfId="0" applyNumberFormat="1" applyFont="1" applyAlignment="1">
      <alignment horizontal="center" wrapText="1"/>
    </xf>
    <xf numFmtId="2" fontId="26" fillId="0" borderId="0" xfId="0" applyNumberFormat="1" applyFont="1" applyAlignment="1">
      <alignment wrapText="1"/>
    </xf>
    <xf numFmtId="0" fontId="26" fillId="0" borderId="0" xfId="0" applyFont="1" applyAlignment="1">
      <alignment wrapText="1"/>
    </xf>
    <xf numFmtId="49" fontId="26" fillId="0" borderId="0" xfId="0" applyNumberFormat="1" applyFont="1" applyAlignment="1">
      <alignment horizontal="center" wrapText="1"/>
    </xf>
    <xf numFmtId="49" fontId="27" fillId="0" borderId="0" xfId="0" applyNumberFormat="1" applyFont="1"/>
    <xf numFmtId="0" fontId="17" fillId="4" borderId="31" xfId="0" applyFont="1" applyFill="1" applyBorder="1" applyAlignment="1">
      <alignment horizontal="left" vertical="top" wrapText="1"/>
    </xf>
    <xf numFmtId="4" fontId="17" fillId="4" borderId="31" xfId="0" applyNumberFormat="1" applyFont="1" applyFill="1" applyBorder="1" applyAlignment="1">
      <alignment horizontal="right" vertical="top" wrapText="1"/>
    </xf>
    <xf numFmtId="169" fontId="48" fillId="3" borderId="0" xfId="0" applyNumberFormat="1" applyFont="1" applyFill="1"/>
    <xf numFmtId="166" fontId="47" fillId="0" borderId="0" xfId="0" applyNumberFormat="1" applyFont="1" applyAlignment="1">
      <alignment horizontal="right"/>
    </xf>
    <xf numFmtId="2" fontId="4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horizontal="right"/>
    </xf>
    <xf numFmtId="166" fontId="26" fillId="0" borderId="0" xfId="0" applyNumberFormat="1" applyFont="1" applyAlignment="1">
      <alignment vertical="center"/>
    </xf>
    <xf numFmtId="1" fontId="26" fillId="0" borderId="0" xfId="0" applyNumberFormat="1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4" fontId="45" fillId="6" borderId="0" xfId="0" applyNumberFormat="1" applyFont="1" applyFill="1" applyAlignment="1">
      <alignment horizontal="right" vertical="top"/>
    </xf>
    <xf numFmtId="167" fontId="26" fillId="0" borderId="0" xfId="0" applyNumberFormat="1" applyFont="1" applyAlignment="1">
      <alignment horizontal="right"/>
    </xf>
    <xf numFmtId="167" fontId="46" fillId="0" borderId="0" xfId="0" applyNumberFormat="1" applyFont="1" applyAlignment="1">
      <alignment horizontal="right"/>
    </xf>
    <xf numFmtId="0" fontId="26" fillId="0" borderId="0" xfId="0" applyFont="1" applyAlignment="1">
      <alignment horizontal="right" vertical="center"/>
    </xf>
    <xf numFmtId="1" fontId="26" fillId="0" borderId="32" xfId="0" applyNumberFormat="1" applyFont="1" applyBorder="1" applyAlignment="1">
      <alignment horizontal="center" wrapText="1"/>
    </xf>
    <xf numFmtId="14" fontId="42" fillId="4" borderId="31" xfId="0" applyNumberFormat="1" applyFont="1" applyFill="1" applyBorder="1" applyAlignment="1">
      <alignment horizontal="center" vertical="top" wrapText="1"/>
    </xf>
    <xf numFmtId="0" fontId="26" fillId="0" borderId="28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left" wrapText="1"/>
    </xf>
    <xf numFmtId="0" fontId="26" fillId="0" borderId="28" xfId="0" applyFont="1" applyBorder="1" applyAlignment="1">
      <alignment horizontal="center" wrapText="1"/>
    </xf>
    <xf numFmtId="0" fontId="39" fillId="8" borderId="31" xfId="0" applyFont="1" applyFill="1" applyBorder="1" applyAlignment="1">
      <alignment horizontal="left" vertical="top" wrapText="1"/>
    </xf>
    <xf numFmtId="0" fontId="46" fillId="0" borderId="28" xfId="0" applyFont="1" applyBorder="1" applyAlignment="1">
      <alignment horizontal="left" wrapText="1"/>
    </xf>
    <xf numFmtId="0" fontId="27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 wrapText="1"/>
    </xf>
    <xf numFmtId="0" fontId="46" fillId="0" borderId="28" xfId="0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7" fillId="0" borderId="32" xfId="0" applyFont="1" applyBorder="1" applyAlignment="1">
      <alignment horizontal="center"/>
    </xf>
    <xf numFmtId="0" fontId="27" fillId="0" borderId="33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32" xfId="0" applyFont="1" applyBorder="1" applyAlignment="1">
      <alignment horizontal="center" wrapText="1"/>
    </xf>
    <xf numFmtId="0" fontId="27" fillId="0" borderId="35" xfId="0" applyFont="1" applyBorder="1" applyAlignment="1">
      <alignment horizontal="center" wrapText="1"/>
    </xf>
    <xf numFmtId="0" fontId="46" fillId="2" borderId="28" xfId="0" applyFont="1" applyFill="1" applyBorder="1" applyAlignment="1">
      <alignment horizontal="center" textRotation="90" wrapText="1"/>
    </xf>
    <xf numFmtId="0" fontId="46" fillId="0" borderId="57" xfId="0" applyFont="1" applyBorder="1" applyAlignment="1">
      <alignment wrapText="1"/>
    </xf>
    <xf numFmtId="0" fontId="26" fillId="0" borderId="58" xfId="0" applyFont="1" applyBorder="1" applyAlignment="1">
      <alignment horizontal="center" wrapText="1"/>
    </xf>
    <xf numFmtId="0" fontId="27" fillId="0" borderId="58" xfId="0" applyFont="1" applyBorder="1" applyAlignment="1">
      <alignment horizontal="center" wrapText="1"/>
    </xf>
    <xf numFmtId="0" fontId="26" fillId="0" borderId="58" xfId="0" applyFont="1" applyBorder="1" applyAlignment="1">
      <alignment horizontal="center" vertical="top" wrapText="1"/>
    </xf>
    <xf numFmtId="0" fontId="26" fillId="0" borderId="58" xfId="0" applyFont="1" applyBorder="1" applyAlignment="1">
      <alignment horizontal="right" wrapText="1"/>
    </xf>
    <xf numFmtId="166" fontId="26" fillId="0" borderId="58" xfId="0" applyNumberFormat="1" applyFont="1" applyBorder="1" applyAlignment="1">
      <alignment horizontal="right" wrapText="1"/>
    </xf>
    <xf numFmtId="2" fontId="26" fillId="0" borderId="58" xfId="0" applyNumberFormat="1" applyFont="1" applyBorder="1" applyAlignment="1">
      <alignment horizontal="right" wrapText="1"/>
    </xf>
    <xf numFmtId="4" fontId="26" fillId="0" borderId="58" xfId="0" applyNumberFormat="1" applyFont="1" applyBorder="1" applyAlignment="1">
      <alignment horizontal="right" wrapText="1"/>
    </xf>
    <xf numFmtId="1" fontId="26" fillId="0" borderId="58" xfId="0" applyNumberFormat="1" applyFont="1" applyBorder="1" applyAlignment="1">
      <alignment horizontal="center" vertical="top" wrapText="1"/>
    </xf>
    <xf numFmtId="166" fontId="26" fillId="0" borderId="59" xfId="0" applyNumberFormat="1" applyFont="1" applyBorder="1" applyAlignment="1">
      <alignment horizontal="right"/>
    </xf>
    <xf numFmtId="0" fontId="40" fillId="0" borderId="60" xfId="0" applyFont="1" applyBorder="1" applyAlignment="1">
      <alignment wrapText="1"/>
    </xf>
    <xf numFmtId="166" fontId="26" fillId="0" borderId="4" xfId="0" applyNumberFormat="1" applyFont="1" applyBorder="1" applyAlignment="1">
      <alignment horizontal="right"/>
    </xf>
    <xf numFmtId="0" fontId="38" fillId="4" borderId="61" xfId="0" applyFont="1" applyFill="1" applyBorder="1" applyAlignment="1">
      <alignment horizontal="left" vertical="top" wrapText="1"/>
    </xf>
    <xf numFmtId="4" fontId="38" fillId="4" borderId="62" xfId="0" applyNumberFormat="1" applyFont="1" applyFill="1" applyBorder="1" applyAlignment="1">
      <alignment horizontal="right" vertical="top"/>
    </xf>
    <xf numFmtId="167" fontId="45" fillId="4" borderId="63" xfId="0" applyNumberFormat="1" applyFont="1" applyFill="1" applyBorder="1" applyAlignment="1">
      <alignment horizontal="right" vertical="top"/>
    </xf>
    <xf numFmtId="0" fontId="46" fillId="0" borderId="60" xfId="0" applyFont="1" applyBorder="1" applyAlignment="1">
      <alignment wrapText="1"/>
    </xf>
    <xf numFmtId="166" fontId="26" fillId="0" borderId="64" xfId="0" applyNumberFormat="1" applyFont="1" applyBorder="1" applyAlignment="1">
      <alignment horizontal="right"/>
    </xf>
    <xf numFmtId="4" fontId="38" fillId="4" borderId="65" xfId="0" applyNumberFormat="1" applyFont="1" applyFill="1" applyBorder="1" applyAlignment="1">
      <alignment horizontal="right" vertical="top"/>
    </xf>
    <xf numFmtId="0" fontId="26" fillId="0" borderId="60" xfId="0" applyFont="1" applyBorder="1" applyAlignment="1">
      <alignment wrapText="1"/>
    </xf>
    <xf numFmtId="167" fontId="26" fillId="0" borderId="64" xfId="0" applyNumberFormat="1" applyFont="1" applyBorder="1" applyAlignment="1">
      <alignment horizontal="right"/>
    </xf>
    <xf numFmtId="167" fontId="47" fillId="0" borderId="64" xfId="0" applyNumberFormat="1" applyFont="1" applyBorder="1" applyAlignment="1">
      <alignment horizontal="right"/>
    </xf>
    <xf numFmtId="167" fontId="26" fillId="0" borderId="66" xfId="0" applyNumberFormat="1" applyFont="1" applyBorder="1" applyAlignment="1">
      <alignment horizontal="right"/>
    </xf>
    <xf numFmtId="167" fontId="26" fillId="0" borderId="4" xfId="0" applyNumberFormat="1" applyFont="1" applyBorder="1" applyAlignment="1">
      <alignment horizontal="right"/>
    </xf>
    <xf numFmtId="167" fontId="26" fillId="0" borderId="63" xfId="0" applyNumberFormat="1" applyFont="1" applyBorder="1" applyAlignment="1">
      <alignment horizontal="right"/>
    </xf>
    <xf numFmtId="0" fontId="38" fillId="4" borderId="60" xfId="0" applyFont="1" applyFill="1" applyBorder="1" applyAlignment="1">
      <alignment horizontal="left" vertical="top" wrapText="1"/>
    </xf>
    <xf numFmtId="4" fontId="39" fillId="8" borderId="64" xfId="0" applyNumberFormat="1" applyFont="1" applyFill="1" applyBorder="1" applyAlignment="1">
      <alignment vertical="top"/>
    </xf>
    <xf numFmtId="0" fontId="46" fillId="0" borderId="67" xfId="0" applyFont="1" applyBorder="1" applyAlignment="1">
      <alignment wrapText="1"/>
    </xf>
    <xf numFmtId="0" fontId="46" fillId="0" borderId="68" xfId="0" applyFont="1" applyBorder="1" applyAlignment="1">
      <alignment horizontal="center" wrapText="1"/>
    </xf>
    <xf numFmtId="0" fontId="26" fillId="0" borderId="68" xfId="0" applyFont="1" applyBorder="1" applyAlignment="1">
      <alignment horizontal="center" vertical="top" wrapText="1"/>
    </xf>
    <xf numFmtId="3" fontId="46" fillId="0" borderId="68" xfId="0" applyNumberFormat="1" applyFont="1" applyBorder="1" applyAlignment="1">
      <alignment horizontal="right" wrapText="1"/>
    </xf>
    <xf numFmtId="166" fontId="26" fillId="0" borderId="68" xfId="0" applyNumberFormat="1" applyFont="1" applyBorder="1" applyAlignment="1">
      <alignment horizontal="right" wrapText="1"/>
    </xf>
    <xf numFmtId="4" fontId="47" fillId="0" borderId="68" xfId="0" applyNumberFormat="1" applyFont="1" applyBorder="1" applyAlignment="1">
      <alignment horizontal="right" wrapText="1"/>
    </xf>
    <xf numFmtId="0" fontId="26" fillId="0" borderId="68" xfId="0" applyFont="1" applyBorder="1"/>
    <xf numFmtId="166" fontId="46" fillId="0" borderId="68" xfId="0" applyNumberFormat="1" applyFont="1" applyBorder="1" applyAlignment="1">
      <alignment horizontal="right" wrapText="1"/>
    </xf>
    <xf numFmtId="1" fontId="26" fillId="0" borderId="68" xfId="0" applyNumberFormat="1" applyFont="1" applyBorder="1" applyAlignment="1">
      <alignment horizontal="center" vertical="top" wrapText="1"/>
    </xf>
    <xf numFmtId="166" fontId="47" fillId="0" borderId="69" xfId="0" applyNumberFormat="1" applyFont="1" applyBorder="1" applyAlignment="1">
      <alignment horizontal="right"/>
    </xf>
    <xf numFmtId="1" fontId="26" fillId="3" borderId="0" xfId="0" applyNumberFormat="1" applyFont="1" applyFill="1"/>
    <xf numFmtId="0" fontId="26" fillId="3" borderId="0" xfId="0" applyFont="1" applyFill="1"/>
    <xf numFmtId="0" fontId="46" fillId="0" borderId="5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26" fillId="0" borderId="39" xfId="0" applyFont="1" applyBorder="1" applyAlignment="1">
      <alignment horizontal="center" wrapText="1"/>
    </xf>
    <xf numFmtId="1" fontId="26" fillId="0" borderId="39" xfId="0" applyNumberFormat="1" applyFont="1" applyBorder="1" applyAlignment="1">
      <alignment horizontal="center" wrapText="1"/>
    </xf>
    <xf numFmtId="2" fontId="50" fillId="0" borderId="39" xfId="0" applyNumberFormat="1" applyFont="1" applyBorder="1" applyAlignment="1">
      <alignment horizontal="center" wrapText="1"/>
    </xf>
    <xf numFmtId="1" fontId="26" fillId="0" borderId="39" xfId="0" applyNumberFormat="1" applyFont="1" applyBorder="1" applyAlignment="1">
      <alignment horizontal="center"/>
    </xf>
    <xf numFmtId="0" fontId="51" fillId="0" borderId="6" xfId="8" quotePrefix="1" applyFont="1" applyBorder="1" applyAlignment="1">
      <alignment horizontal="left" vertical="top" wrapText="1"/>
    </xf>
    <xf numFmtId="0" fontId="51" fillId="0" borderId="7" xfId="8" quotePrefix="1" applyFont="1" applyBorder="1" applyAlignment="1">
      <alignment horizontal="left" vertical="top" wrapText="1"/>
    </xf>
    <xf numFmtId="0" fontId="51" fillId="0" borderId="8" xfId="9" applyFont="1" applyBorder="1" applyAlignment="1">
      <alignment horizontal="right" vertical="top" wrapText="1"/>
    </xf>
    <xf numFmtId="0" fontId="51" fillId="0" borderId="9" xfId="10" applyFont="1" applyBorder="1" applyAlignment="1">
      <alignment horizontal="right" vertical="top" wrapText="1"/>
    </xf>
    <xf numFmtId="0" fontId="51" fillId="0" borderId="8" xfId="11" applyFont="1" applyBorder="1" applyAlignment="1">
      <alignment horizontal="right" vertical="top" wrapText="1"/>
    </xf>
    <xf numFmtId="0" fontId="51" fillId="0" borderId="10" xfId="11" applyFont="1" applyBorder="1" applyAlignment="1">
      <alignment horizontal="right" vertical="top" wrapText="1"/>
    </xf>
    <xf numFmtId="0" fontId="51" fillId="0" borderId="11" xfId="12" applyFont="1" applyBorder="1" applyAlignment="1">
      <alignment horizontal="right" vertical="top" wrapText="1"/>
    </xf>
    <xf numFmtId="0" fontId="51" fillId="0" borderId="12" xfId="12" applyFont="1" applyBorder="1" applyAlignment="1">
      <alignment horizontal="right" vertical="top" wrapText="1"/>
    </xf>
    <xf numFmtId="0" fontId="51" fillId="0" borderId="9" xfId="8" quotePrefix="1" applyFont="1" applyBorder="1" applyAlignment="1">
      <alignment horizontal="left" vertical="top" wrapText="1"/>
    </xf>
    <xf numFmtId="0" fontId="51" fillId="0" borderId="13" xfId="12" applyFont="1" applyBorder="1" applyAlignment="1">
      <alignment horizontal="right" vertical="top" wrapText="1"/>
    </xf>
    <xf numFmtId="0" fontId="51" fillId="0" borderId="14" xfId="8" quotePrefix="1" applyFont="1" applyBorder="1" applyAlignment="1">
      <alignment horizontal="left" vertical="top" wrapText="1"/>
    </xf>
    <xf numFmtId="0" fontId="51" fillId="0" borderId="14" xfId="10" applyFont="1" applyBorder="1" applyAlignment="1">
      <alignment horizontal="right" vertical="top" wrapText="1"/>
    </xf>
    <xf numFmtId="0" fontId="51" fillId="0" borderId="15" xfId="12" applyFont="1" applyBorder="1" applyAlignment="1">
      <alignment horizontal="right" vertical="top" wrapText="1"/>
    </xf>
    <xf numFmtId="0" fontId="51" fillId="0" borderId="16" xfId="8" quotePrefix="1" applyFont="1" applyBorder="1" applyAlignment="1">
      <alignment horizontal="left" vertical="top" wrapText="1"/>
    </xf>
    <xf numFmtId="0" fontId="51" fillId="0" borderId="16" xfId="10" applyFont="1" applyBorder="1" applyAlignment="1">
      <alignment horizontal="right" vertical="top" wrapText="1"/>
    </xf>
    <xf numFmtId="0" fontId="51" fillId="0" borderId="17" xfId="8" quotePrefix="1" applyFont="1" applyBorder="1" applyAlignment="1">
      <alignment horizontal="left" vertical="top" wrapText="1"/>
    </xf>
    <xf numFmtId="0" fontId="51" fillId="0" borderId="18" xfId="9" applyFont="1" applyBorder="1" applyAlignment="1">
      <alignment horizontal="right" vertical="top" wrapText="1"/>
    </xf>
    <xf numFmtId="0" fontId="51" fillId="0" borderId="17" xfId="10" applyFont="1" applyBorder="1" applyAlignment="1">
      <alignment horizontal="right" vertical="top" wrapText="1"/>
    </xf>
    <xf numFmtId="0" fontId="51" fillId="0" borderId="18" xfId="11" applyFont="1" applyBorder="1" applyAlignment="1">
      <alignment horizontal="right" vertical="top" wrapText="1"/>
    </xf>
    <xf numFmtId="0" fontId="51" fillId="0" borderId="15" xfId="11" applyFont="1" applyBorder="1" applyAlignment="1">
      <alignment horizontal="right" vertical="top" wrapText="1"/>
    </xf>
    <xf numFmtId="0" fontId="51" fillId="0" borderId="19" xfId="12" applyFont="1" applyBorder="1" applyAlignment="1">
      <alignment horizontal="right" vertical="top" wrapText="1"/>
    </xf>
    <xf numFmtId="0" fontId="51" fillId="0" borderId="20" xfId="9" applyFont="1" applyBorder="1" applyAlignment="1">
      <alignment horizontal="right" vertical="top" wrapText="1"/>
    </xf>
    <xf numFmtId="0" fontId="51" fillId="0" borderId="20" xfId="11" applyFont="1" applyBorder="1" applyAlignment="1">
      <alignment horizontal="right" vertical="top" wrapText="1"/>
    </xf>
    <xf numFmtId="0" fontId="51" fillId="0" borderId="21" xfId="10" applyFont="1" applyBorder="1" applyAlignment="1">
      <alignment horizontal="right" vertical="top" wrapText="1"/>
    </xf>
    <xf numFmtId="0" fontId="51" fillId="0" borderId="20" xfId="10" applyFont="1" applyBorder="1" applyAlignment="1">
      <alignment horizontal="right" vertical="top" wrapText="1"/>
    </xf>
    <xf numFmtId="0" fontId="51" fillId="0" borderId="20" xfId="8" quotePrefix="1" applyFont="1" applyBorder="1" applyAlignment="1">
      <alignment horizontal="left" vertical="top" wrapText="1"/>
    </xf>
    <xf numFmtId="0" fontId="51" fillId="0" borderId="17" xfId="9" applyFont="1" applyBorder="1" applyAlignment="1">
      <alignment horizontal="right" vertical="top" wrapText="1"/>
    </xf>
    <xf numFmtId="0" fontId="51" fillId="0" borderId="17" xfId="11" applyFont="1" applyBorder="1" applyAlignment="1">
      <alignment horizontal="right" vertical="top" wrapText="1"/>
    </xf>
    <xf numFmtId="0" fontId="51" fillId="0" borderId="22" xfId="8" quotePrefix="1" applyFont="1" applyBorder="1" applyAlignment="1">
      <alignment horizontal="left" vertical="top" wrapText="1"/>
    </xf>
    <xf numFmtId="0" fontId="51" fillId="0" borderId="10" xfId="9" applyFont="1" applyBorder="1" applyAlignment="1">
      <alignment horizontal="right" vertical="top" wrapText="1"/>
    </xf>
    <xf numFmtId="0" fontId="51" fillId="0" borderId="22" xfId="10" applyFont="1" applyBorder="1" applyAlignment="1">
      <alignment horizontal="right" vertical="top" wrapText="1"/>
    </xf>
    <xf numFmtId="0" fontId="51" fillId="0" borderId="23" xfId="12" applyFont="1" applyBorder="1" applyAlignment="1">
      <alignment horizontal="right" vertical="top" wrapText="1"/>
    </xf>
    <xf numFmtId="0" fontId="51" fillId="0" borderId="24" xfId="8" quotePrefix="1" applyFont="1" applyBorder="1" applyAlignment="1">
      <alignment horizontal="left" vertical="top" wrapText="1"/>
    </xf>
    <xf numFmtId="0" fontId="51" fillId="0" borderId="24" xfId="10" applyFont="1" applyBorder="1" applyAlignment="1">
      <alignment horizontal="right" vertical="top" wrapText="1"/>
    </xf>
    <xf numFmtId="0" fontId="51" fillId="0" borderId="25" xfId="9" applyFont="1" applyBorder="1" applyAlignment="1">
      <alignment horizontal="right" vertical="top" wrapText="1"/>
    </xf>
    <xf numFmtId="0" fontId="51" fillId="0" borderId="25" xfId="11" applyFont="1" applyBorder="1" applyAlignment="1">
      <alignment horizontal="right" vertical="top" wrapText="1"/>
    </xf>
    <xf numFmtId="0" fontId="51" fillId="0" borderId="26" xfId="8" quotePrefix="1" applyFont="1" applyBorder="1" applyAlignment="1">
      <alignment horizontal="left" vertical="top" wrapText="1"/>
    </xf>
    <xf numFmtId="0" fontId="51" fillId="0" borderId="26" xfId="10" applyFont="1" applyBorder="1" applyAlignment="1">
      <alignment horizontal="right" vertical="top" wrapText="1"/>
    </xf>
    <xf numFmtId="0" fontId="51" fillId="0" borderId="18" xfId="8" quotePrefix="1" applyFont="1" applyBorder="1" applyAlignment="1">
      <alignment horizontal="left" vertical="top" wrapText="1"/>
    </xf>
    <xf numFmtId="0" fontId="51" fillId="0" borderId="18" xfId="10" applyFont="1" applyBorder="1" applyAlignment="1">
      <alignment horizontal="right" vertical="top" wrapText="1"/>
    </xf>
    <xf numFmtId="0" fontId="51" fillId="0" borderId="21" xfId="9" applyFont="1" applyBorder="1" applyAlignment="1">
      <alignment horizontal="right" vertical="top" wrapText="1"/>
    </xf>
    <xf numFmtId="0" fontId="51" fillId="0" borderId="21" xfId="11" applyFont="1" applyBorder="1" applyAlignment="1">
      <alignment horizontal="right" vertical="top" wrapText="1"/>
    </xf>
    <xf numFmtId="0" fontId="16" fillId="4" borderId="61" xfId="0" applyFont="1" applyFill="1" applyBorder="1" applyAlignment="1">
      <alignment horizontal="left" vertical="top" wrapText="1"/>
    </xf>
    <xf numFmtId="0" fontId="16" fillId="4" borderId="30" xfId="0" applyFont="1" applyFill="1" applyBorder="1" applyAlignment="1">
      <alignment horizontal="left" vertical="top" wrapText="1"/>
    </xf>
    <xf numFmtId="4" fontId="16" fillId="4" borderId="30" xfId="0" applyNumberFormat="1" applyFont="1" applyFill="1" applyBorder="1" applyAlignment="1">
      <alignment horizontal="right" vertical="top" wrapText="1"/>
    </xf>
    <xf numFmtId="4" fontId="16" fillId="4" borderId="31" xfId="0" applyNumberFormat="1" applyFont="1" applyFill="1" applyBorder="1" applyAlignment="1">
      <alignment horizontal="right" vertical="top" wrapText="1"/>
    </xf>
    <xf numFmtId="4" fontId="16" fillId="4" borderId="4" xfId="0" applyNumberFormat="1" applyFont="1" applyFill="1" applyBorder="1" applyAlignment="1">
      <alignment vertical="top"/>
    </xf>
    <xf numFmtId="0" fontId="18" fillId="0" borderId="0" xfId="0" applyFont="1"/>
    <xf numFmtId="0" fontId="20" fillId="0" borderId="9" xfId="7" quotePrefix="1" applyBorder="1" applyAlignment="1">
      <alignment horizontal="left" vertical="top" wrapText="1"/>
    </xf>
    <xf numFmtId="0" fontId="20" fillId="0" borderId="27" xfId="8" applyBorder="1" applyAlignment="1">
      <alignment horizontal="right" vertical="top" wrapText="1"/>
    </xf>
    <xf numFmtId="0" fontId="20" fillId="0" borderId="9" xfId="8" applyBorder="1" applyAlignment="1">
      <alignment horizontal="right" vertical="top" wrapText="1"/>
    </xf>
    <xf numFmtId="0" fontId="20" fillId="0" borderId="20" xfId="7" quotePrefix="1" applyBorder="1" applyAlignment="1">
      <alignment horizontal="left" vertical="top" wrapText="1"/>
    </xf>
    <xf numFmtId="0" fontId="20" fillId="0" borderId="21" xfId="8" applyBorder="1" applyAlignment="1">
      <alignment horizontal="right" vertical="top" wrapText="1"/>
    </xf>
    <xf numFmtId="0" fontId="20" fillId="0" borderId="20" xfId="8" applyBorder="1" applyAlignment="1">
      <alignment horizontal="right" vertical="top" wrapText="1"/>
    </xf>
    <xf numFmtId="0" fontId="20" fillId="0" borderId="17" xfId="8" applyBorder="1" applyAlignment="1">
      <alignment horizontal="right" vertical="top" wrapText="1"/>
    </xf>
    <xf numFmtId="0" fontId="20" fillId="0" borderId="22" xfId="7" quotePrefix="1" applyBorder="1" applyAlignment="1">
      <alignment horizontal="left" vertical="top" wrapText="1"/>
    </xf>
    <xf numFmtId="0" fontId="20" fillId="0" borderId="10" xfId="8" applyBorder="1" applyAlignment="1">
      <alignment horizontal="right" vertical="top" wrapText="1"/>
    </xf>
    <xf numFmtId="0" fontId="20" fillId="0" borderId="22" xfId="8" applyBorder="1" applyAlignment="1">
      <alignment horizontal="right" vertical="top" wrapText="1"/>
    </xf>
    <xf numFmtId="0" fontId="20" fillId="0" borderId="24" xfId="7" quotePrefix="1" applyBorder="1" applyAlignment="1">
      <alignment horizontal="left" vertical="top" wrapText="1"/>
    </xf>
    <xf numFmtId="0" fontId="20" fillId="0" borderId="24" xfId="8" applyBorder="1" applyAlignment="1">
      <alignment horizontal="right" vertical="top" wrapText="1"/>
    </xf>
    <xf numFmtId="0" fontId="20" fillId="0" borderId="25" xfId="8" applyBorder="1" applyAlignment="1">
      <alignment horizontal="right" vertical="top" wrapText="1"/>
    </xf>
    <xf numFmtId="0" fontId="20" fillId="0" borderId="26" xfId="7" quotePrefix="1" applyBorder="1" applyAlignment="1">
      <alignment horizontal="left" vertical="top" wrapText="1"/>
    </xf>
    <xf numFmtId="0" fontId="20" fillId="0" borderId="26" xfId="8" applyBorder="1" applyAlignment="1">
      <alignment horizontal="right" vertical="top" wrapText="1"/>
    </xf>
    <xf numFmtId="0" fontId="20" fillId="0" borderId="18" xfId="7" quotePrefix="1" applyBorder="1" applyAlignment="1">
      <alignment horizontal="left" vertical="top" wrapText="1"/>
    </xf>
    <xf numFmtId="0" fontId="20" fillId="0" borderId="18" xfId="8" applyBorder="1" applyAlignment="1">
      <alignment horizontal="right" vertical="top" wrapText="1"/>
    </xf>
    <xf numFmtId="0" fontId="20" fillId="0" borderId="17" xfId="7" quotePrefix="1" applyBorder="1" applyAlignment="1">
      <alignment horizontal="left" vertical="top" wrapText="1"/>
    </xf>
    <xf numFmtId="0" fontId="49" fillId="0" borderId="0" xfId="0" applyFont="1"/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2" fillId="0" borderId="39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3" fillId="3" borderId="0" xfId="0" applyFont="1" applyFill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22" fillId="5" borderId="39" xfId="0" applyFont="1" applyFill="1" applyBorder="1" applyAlignment="1">
      <alignment horizontal="center" vertical="center"/>
    </xf>
    <xf numFmtId="0" fontId="22" fillId="5" borderId="29" xfId="0" applyFont="1" applyFill="1" applyBorder="1" applyAlignment="1">
      <alignment horizontal="center" vertical="center"/>
    </xf>
    <xf numFmtId="0" fontId="22" fillId="3" borderId="39" xfId="0" applyFont="1" applyFill="1" applyBorder="1" applyAlignment="1">
      <alignment horizontal="center" vertical="center"/>
    </xf>
    <xf numFmtId="0" fontId="22" fillId="3" borderId="29" xfId="0" applyFont="1" applyFill="1" applyBorder="1" applyAlignment="1">
      <alignment horizontal="center" vertical="center"/>
    </xf>
    <xf numFmtId="0" fontId="46" fillId="3" borderId="0" xfId="0" applyFont="1" applyFill="1" applyAlignment="1">
      <alignment horizontal="center"/>
    </xf>
    <xf numFmtId="0" fontId="26" fillId="0" borderId="60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0" fontId="27" fillId="0" borderId="33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46" fillId="2" borderId="28" xfId="0" applyFont="1" applyFill="1" applyBorder="1" applyAlignment="1">
      <alignment horizontal="center" textRotation="90" wrapText="1"/>
    </xf>
    <xf numFmtId="0" fontId="26" fillId="0" borderId="28" xfId="0" applyFont="1" applyBorder="1" applyAlignment="1">
      <alignment horizontal="left" wrapText="1"/>
    </xf>
    <xf numFmtId="0" fontId="46" fillId="0" borderId="28" xfId="0" applyFont="1" applyBorder="1" applyAlignment="1">
      <alignment horizontal="left" wrapText="1"/>
    </xf>
    <xf numFmtId="0" fontId="26" fillId="0" borderId="0" xfId="0" applyFont="1" applyAlignment="1">
      <alignment horizontal="center"/>
    </xf>
    <xf numFmtId="0" fontId="27" fillId="0" borderId="28" xfId="0" applyFont="1" applyBorder="1" applyAlignment="1">
      <alignment horizontal="center"/>
    </xf>
    <xf numFmtId="0" fontId="46" fillId="0" borderId="0" xfId="0" applyFont="1" applyAlignment="1">
      <alignment horizontal="center" textRotation="90" wrapText="1"/>
    </xf>
    <xf numFmtId="0" fontId="27" fillId="0" borderId="28" xfId="0" applyFont="1" applyBorder="1" applyAlignment="1">
      <alignment horizontal="center" wrapText="1"/>
    </xf>
    <xf numFmtId="0" fontId="46" fillId="0" borderId="28" xfId="0" applyFont="1" applyBorder="1" applyAlignment="1">
      <alignment horizontal="center" wrapText="1"/>
    </xf>
    <xf numFmtId="2" fontId="46" fillId="0" borderId="28" xfId="0" applyNumberFormat="1" applyFont="1" applyBorder="1" applyAlignment="1">
      <alignment horizontal="center" textRotation="90" wrapText="1"/>
    </xf>
    <xf numFmtId="0" fontId="27" fillId="0" borderId="32" xfId="0" applyFont="1" applyBorder="1" applyAlignment="1">
      <alignment horizontal="center" wrapText="1"/>
    </xf>
    <xf numFmtId="0" fontId="27" fillId="0" borderId="35" xfId="0" applyFont="1" applyBorder="1" applyAlignment="1">
      <alignment horizontal="center" wrapText="1"/>
    </xf>
    <xf numFmtId="0" fontId="46" fillId="2" borderId="0" xfId="0" applyFont="1" applyFill="1" applyAlignment="1">
      <alignment horizontal="center" textRotation="90" wrapText="1"/>
    </xf>
    <xf numFmtId="166" fontId="46" fillId="0" borderId="28" xfId="0" applyNumberFormat="1" applyFont="1" applyBorder="1" applyAlignment="1">
      <alignment horizontal="center" textRotation="90" wrapText="1"/>
    </xf>
    <xf numFmtId="49" fontId="40" fillId="0" borderId="0" xfId="0" applyNumberFormat="1" applyFont="1" applyAlignment="1">
      <alignment horizontal="left"/>
    </xf>
    <xf numFmtId="4" fontId="46" fillId="0" borderId="28" xfId="0" applyNumberFormat="1" applyFont="1" applyBorder="1" applyAlignment="1">
      <alignment horizontal="center" textRotation="90" wrapText="1"/>
    </xf>
    <xf numFmtId="49" fontId="46" fillId="0" borderId="0" xfId="0" applyNumberFormat="1" applyFont="1" applyAlignment="1">
      <alignment horizontal="left"/>
    </xf>
    <xf numFmtId="0" fontId="26" fillId="0" borderId="28" xfId="0" applyFont="1" applyBorder="1" applyAlignment="1">
      <alignment horizontal="center" vertical="center" textRotation="90" wrapText="1"/>
    </xf>
    <xf numFmtId="0" fontId="26" fillId="2" borderId="28" xfId="0" applyFont="1" applyFill="1" applyBorder="1" applyAlignment="1">
      <alignment horizontal="center" vertical="center" textRotation="90" wrapText="1"/>
    </xf>
    <xf numFmtId="166" fontId="26" fillId="0" borderId="28" xfId="0" applyNumberFormat="1" applyFont="1" applyBorder="1" applyAlignment="1">
      <alignment horizontal="center" textRotation="90" wrapText="1"/>
    </xf>
    <xf numFmtId="0" fontId="26" fillId="0" borderId="28" xfId="0" applyFont="1" applyBorder="1" applyAlignment="1">
      <alignment horizontal="center" textRotation="90" wrapText="1"/>
    </xf>
    <xf numFmtId="1" fontId="26" fillId="0" borderId="0" xfId="0" applyNumberFormat="1" applyFont="1" applyAlignment="1">
      <alignment horizontal="center" vertical="center" textRotation="90" wrapText="1"/>
    </xf>
    <xf numFmtId="4" fontId="26" fillId="0" borderId="28" xfId="0" applyNumberFormat="1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2" fontId="26" fillId="0" borderId="28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horizontal="center" textRotation="90" wrapText="1"/>
    </xf>
    <xf numFmtId="166" fontId="26" fillId="0" borderId="0" xfId="0" applyNumberFormat="1" applyFont="1" applyAlignment="1">
      <alignment horizontal="center" vertical="center" wrapText="1"/>
    </xf>
    <xf numFmtId="0" fontId="26" fillId="0" borderId="39" xfId="0" applyFont="1" applyBorder="1" applyAlignment="1">
      <alignment horizontal="center" vertical="center" textRotation="90" wrapText="1"/>
    </xf>
    <xf numFmtId="0" fontId="26" fillId="0" borderId="28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wrapText="1"/>
    </xf>
    <xf numFmtId="0" fontId="26" fillId="0" borderId="71" xfId="0" applyFont="1" applyBorder="1" applyAlignment="1">
      <alignment horizontal="center" wrapText="1"/>
    </xf>
    <xf numFmtId="0" fontId="26" fillId="0" borderId="72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/>
    </xf>
    <xf numFmtId="1" fontId="26" fillId="0" borderId="28" xfId="0" applyNumberFormat="1" applyFont="1" applyBorder="1" applyAlignment="1">
      <alignment horizontal="center" vertical="center" textRotation="90" wrapText="1"/>
    </xf>
    <xf numFmtId="1" fontId="26" fillId="0" borderId="39" xfId="0" applyNumberFormat="1" applyFont="1" applyBorder="1" applyAlignment="1">
      <alignment horizontal="center" vertical="center" textRotation="90" wrapText="1"/>
    </xf>
    <xf numFmtId="166" fontId="26" fillId="0" borderId="39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0" fontId="39" fillId="8" borderId="61" xfId="0" applyFont="1" applyFill="1" applyBorder="1" applyAlignment="1">
      <alignment horizontal="left" vertical="top" wrapText="1"/>
    </xf>
    <xf numFmtId="0" fontId="39" fillId="8" borderId="70" xfId="0" applyFont="1" applyFill="1" applyBorder="1" applyAlignment="1">
      <alignment horizontal="left" vertical="top" wrapText="1"/>
    </xf>
    <xf numFmtId="4" fontId="26" fillId="0" borderId="39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wrapText="1"/>
    </xf>
    <xf numFmtId="0" fontId="26" fillId="0" borderId="28" xfId="0" applyFont="1" applyBorder="1" applyAlignment="1">
      <alignment horizontal="center" vertical="center"/>
    </xf>
    <xf numFmtId="0" fontId="46" fillId="0" borderId="0" xfId="0" applyFont="1" applyAlignment="1">
      <alignment horizontal="left" wrapText="1"/>
    </xf>
    <xf numFmtId="0" fontId="26" fillId="0" borderId="0" xfId="0" applyFont="1" applyAlignment="1">
      <alignment horizontal="center" vertical="center" textRotation="90" wrapText="1"/>
    </xf>
    <xf numFmtId="2" fontId="26" fillId="0" borderId="28" xfId="0" applyNumberFormat="1" applyFont="1" applyBorder="1" applyAlignment="1">
      <alignment horizontal="center" textRotation="90" wrapText="1"/>
    </xf>
    <xf numFmtId="0" fontId="22" fillId="0" borderId="32" xfId="0" applyFont="1" applyBorder="1" applyAlignment="1">
      <alignment horizontal="left" wrapText="1"/>
    </xf>
    <xf numFmtId="0" fontId="22" fillId="0" borderId="35" xfId="0" applyFont="1" applyBorder="1" applyAlignment="1">
      <alignment horizontal="left" wrapText="1"/>
    </xf>
    <xf numFmtId="0" fontId="22" fillId="0" borderId="32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wrapText="1"/>
    </xf>
    <xf numFmtId="0" fontId="22" fillId="0" borderId="3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28" xfId="0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22" fillId="0" borderId="0" xfId="0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42" fillId="7" borderId="31" xfId="0" applyFont="1" applyFill="1" applyBorder="1" applyAlignment="1">
      <alignment horizontal="left" vertical="top" wrapText="1"/>
    </xf>
    <xf numFmtId="0" fontId="42" fillId="7" borderId="70" xfId="0" applyFont="1" applyFill="1" applyBorder="1" applyAlignment="1">
      <alignment horizontal="left" vertical="top" wrapText="1"/>
    </xf>
    <xf numFmtId="0" fontId="42" fillId="7" borderId="76" xfId="0" applyFont="1" applyFill="1" applyBorder="1" applyAlignment="1">
      <alignment horizontal="left" vertical="top" wrapText="1"/>
    </xf>
    <xf numFmtId="0" fontId="42" fillId="4" borderId="31" xfId="0" applyFont="1" applyFill="1" applyBorder="1" applyAlignment="1">
      <alignment horizontal="left" vertical="top" wrapText="1"/>
    </xf>
    <xf numFmtId="0" fontId="42" fillId="4" borderId="70" xfId="0" applyFont="1" applyFill="1" applyBorder="1" applyAlignment="1">
      <alignment horizontal="left" vertical="top" wrapText="1"/>
    </xf>
    <xf numFmtId="0" fontId="42" fillId="4" borderId="76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4" fillId="7" borderId="73" xfId="0" applyFont="1" applyFill="1" applyBorder="1" applyAlignment="1">
      <alignment horizontal="left" vertical="center" wrapText="1"/>
    </xf>
    <xf numFmtId="0" fontId="44" fillId="7" borderId="74" xfId="0" applyFont="1" applyFill="1" applyBorder="1" applyAlignment="1">
      <alignment horizontal="left" vertical="center" wrapText="1"/>
    </xf>
    <xf numFmtId="0" fontId="44" fillId="7" borderId="75" xfId="0" applyFont="1" applyFill="1" applyBorder="1" applyAlignment="1">
      <alignment horizontal="left" vertical="center" wrapText="1"/>
    </xf>
    <xf numFmtId="0" fontId="44" fillId="7" borderId="32" xfId="0" applyFont="1" applyFill="1" applyBorder="1" applyAlignment="1">
      <alignment horizontal="left" vertical="center" wrapText="1"/>
    </xf>
    <xf numFmtId="0" fontId="44" fillId="7" borderId="33" xfId="0" applyFont="1" applyFill="1" applyBorder="1" applyAlignment="1">
      <alignment horizontal="left" vertical="center" wrapText="1"/>
    </xf>
    <xf numFmtId="0" fontId="44" fillId="7" borderId="35" xfId="0" applyFont="1" applyFill="1" applyBorder="1" applyAlignment="1">
      <alignment horizontal="left" vertical="center" wrapText="1"/>
    </xf>
    <xf numFmtId="0" fontId="10" fillId="7" borderId="32" xfId="0" applyFont="1" applyFill="1" applyBorder="1" applyAlignment="1">
      <alignment horizontal="left" vertical="center" wrapText="1"/>
    </xf>
    <xf numFmtId="0" fontId="10" fillId="7" borderId="33" xfId="0" applyFont="1" applyFill="1" applyBorder="1" applyAlignment="1">
      <alignment horizontal="left" vertical="center" wrapText="1"/>
    </xf>
    <xf numFmtId="0" fontId="10" fillId="7" borderId="35" xfId="0" applyFont="1" applyFill="1" applyBorder="1" applyAlignment="1">
      <alignment horizontal="left" vertical="center" wrapText="1"/>
    </xf>
    <xf numFmtId="0" fontId="43" fillId="4" borderId="32" xfId="0" applyFont="1" applyFill="1" applyBorder="1" applyAlignment="1">
      <alignment horizontal="left" vertical="center" wrapText="1"/>
    </xf>
    <xf numFmtId="0" fontId="43" fillId="4" borderId="33" xfId="0" applyFont="1" applyFill="1" applyBorder="1" applyAlignment="1">
      <alignment horizontal="left" vertical="center" wrapText="1"/>
    </xf>
    <xf numFmtId="0" fontId="43" fillId="4" borderId="35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center"/>
    </xf>
    <xf numFmtId="0" fontId="39" fillId="4" borderId="31" xfId="0" applyFont="1" applyFill="1" applyBorder="1" applyAlignment="1">
      <alignment horizontal="left" vertical="top" wrapText="1"/>
    </xf>
    <xf numFmtId="0" fontId="39" fillId="4" borderId="76" xfId="0" applyFont="1" applyFill="1" applyBorder="1" applyAlignment="1">
      <alignment horizontal="left" vertical="top" wrapText="1"/>
    </xf>
    <xf numFmtId="0" fontId="39" fillId="7" borderId="28" xfId="0" applyFont="1" applyFill="1" applyBorder="1" applyAlignment="1">
      <alignment horizontal="left" wrapText="1"/>
    </xf>
    <xf numFmtId="0" fontId="45" fillId="6" borderId="28" xfId="0" applyFont="1" applyFill="1" applyBorder="1" applyAlignment="1">
      <alignment horizontal="left" wrapText="1"/>
    </xf>
    <xf numFmtId="0" fontId="37" fillId="4" borderId="77" xfId="0" applyFont="1" applyFill="1" applyBorder="1" applyAlignment="1">
      <alignment horizontal="left" wrapText="1"/>
    </xf>
    <xf numFmtId="0" fontId="39" fillId="7" borderId="31" xfId="0" applyFont="1" applyFill="1" applyBorder="1" applyAlignment="1">
      <alignment horizontal="left" wrapText="1"/>
    </xf>
    <xf numFmtId="0" fontId="39" fillId="7" borderId="76" xfId="0" applyFont="1" applyFill="1" applyBorder="1" applyAlignment="1">
      <alignment horizontal="left" wrapText="1"/>
    </xf>
    <xf numFmtId="0" fontId="39" fillId="4" borderId="0" xfId="0" applyFont="1" applyFill="1" applyAlignment="1">
      <alignment horizontal="left" wrapText="1"/>
    </xf>
    <xf numFmtId="0" fontId="39" fillId="7" borderId="31" xfId="0" applyFont="1" applyFill="1" applyBorder="1" applyAlignment="1">
      <alignment horizontal="left" vertical="top" wrapText="1"/>
    </xf>
    <xf numFmtId="0" fontId="39" fillId="7" borderId="70" xfId="0" applyFont="1" applyFill="1" applyBorder="1" applyAlignment="1">
      <alignment horizontal="left" vertical="top" wrapText="1"/>
    </xf>
    <xf numFmtId="0" fontId="22" fillId="0" borderId="28" xfId="0" applyFont="1" applyBorder="1" applyAlignment="1">
      <alignment horizontal="center"/>
    </xf>
    <xf numFmtId="0" fontId="22" fillId="0" borderId="32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0" fontId="23" fillId="0" borderId="28" xfId="0" applyFont="1" applyBorder="1" applyAlignment="1">
      <alignment horizontal="left"/>
    </xf>
    <xf numFmtId="0" fontId="22" fillId="0" borderId="29" xfId="0" applyFont="1" applyBorder="1" applyAlignment="1">
      <alignment horizontal="center" wrapText="1"/>
    </xf>
    <xf numFmtId="0" fontId="22" fillId="0" borderId="28" xfId="0" applyFont="1" applyBorder="1" applyAlignment="1">
      <alignment horizontal="left"/>
    </xf>
    <xf numFmtId="0" fontId="22" fillId="0" borderId="28" xfId="0" applyFont="1" applyBorder="1" applyAlignment="1">
      <alignment horizontal="center" wrapText="1"/>
    </xf>
    <xf numFmtId="49" fontId="22" fillId="0" borderId="0" xfId="0" applyNumberFormat="1" applyFont="1" applyAlignment="1">
      <alignment horizontal="left"/>
    </xf>
    <xf numFmtId="0" fontId="22" fillId="0" borderId="28" xfId="0" applyFont="1" applyBorder="1" applyAlignment="1">
      <alignment horizontal="left" vertical="top" wrapText="1"/>
    </xf>
    <xf numFmtId="4" fontId="22" fillId="0" borderId="28" xfId="0" applyNumberFormat="1" applyFont="1" applyBorder="1" applyAlignment="1">
      <alignment horizontal="center" vertical="center"/>
    </xf>
    <xf numFmtId="4" fontId="23" fillId="0" borderId="28" xfId="0" applyNumberFormat="1" applyFont="1" applyBorder="1" applyAlignment="1">
      <alignment horizontal="center"/>
    </xf>
    <xf numFmtId="4" fontId="22" fillId="0" borderId="28" xfId="0" applyNumberFormat="1" applyFont="1" applyBorder="1" applyAlignment="1">
      <alignment horizontal="center"/>
    </xf>
  </cellXfs>
  <cellStyles count="13">
    <cellStyle name="Comma 3" xfId="1" xr:uid="{00000000-0005-0000-0000-000000000000}"/>
    <cellStyle name="Normal" xfId="0" builtinId="0"/>
    <cellStyle name="Normal 2 2 2" xfId="2" xr:uid="{00000000-0005-0000-0000-000002000000}"/>
    <cellStyle name="Normal 2 4 2" xfId="3" xr:uid="{00000000-0005-0000-0000-000003000000}"/>
    <cellStyle name="Normal 4" xfId="4" xr:uid="{00000000-0005-0000-0000-000004000000}"/>
    <cellStyle name="Normal 6 2" xfId="5" xr:uid="{00000000-0005-0000-0000-000005000000}"/>
    <cellStyle name="Normal_ису" xfId="6" xr:uid="{00000000-0005-0000-0000-000006000000}"/>
    <cellStyle name="S12" xfId="7" xr:uid="{00000000-0005-0000-0000-000007000000}"/>
    <cellStyle name="S13" xfId="8" xr:uid="{00000000-0005-0000-0000-000008000000}"/>
    <cellStyle name="S14" xfId="9" xr:uid="{00000000-0005-0000-0000-000009000000}"/>
    <cellStyle name="S15" xfId="10" xr:uid="{00000000-0005-0000-0000-00000A000000}"/>
    <cellStyle name="S16" xfId="11" xr:uid="{00000000-0005-0000-0000-00000B000000}"/>
    <cellStyle name="S17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752" name="AutoShape 5">
          <a:extLst>
            <a:ext uri="{FF2B5EF4-FFF2-40B4-BE49-F238E27FC236}">
              <a16:creationId xmlns:a16="http://schemas.microsoft.com/office/drawing/2014/main" id="{C4558655-7A35-4CAC-8703-9153ACD3D0FB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753" name="AutoShape 4">
          <a:extLst>
            <a:ext uri="{FF2B5EF4-FFF2-40B4-BE49-F238E27FC236}">
              <a16:creationId xmlns:a16="http://schemas.microsoft.com/office/drawing/2014/main" id="{A39615BC-456D-4CB4-B4A4-5AD6CCDE3F8B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754" name="AutoShape 3">
          <a:extLst>
            <a:ext uri="{FF2B5EF4-FFF2-40B4-BE49-F238E27FC236}">
              <a16:creationId xmlns:a16="http://schemas.microsoft.com/office/drawing/2014/main" id="{E2E277B4-19CB-4201-B67C-E5D8F1B782C3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755" name="AutoShape 2">
          <a:extLst>
            <a:ext uri="{FF2B5EF4-FFF2-40B4-BE49-F238E27FC236}">
              <a16:creationId xmlns:a16="http://schemas.microsoft.com/office/drawing/2014/main" id="{1035B6B6-8430-4D8F-B7D2-2D0CE930CB6F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756" name="AutoShape 1">
          <a:extLst>
            <a:ext uri="{FF2B5EF4-FFF2-40B4-BE49-F238E27FC236}">
              <a16:creationId xmlns:a16="http://schemas.microsoft.com/office/drawing/2014/main" id="{2986FA0C-1482-4647-BB91-ABE94D3C1F08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757" name="AutoShape 5">
          <a:extLst>
            <a:ext uri="{FF2B5EF4-FFF2-40B4-BE49-F238E27FC236}">
              <a16:creationId xmlns:a16="http://schemas.microsoft.com/office/drawing/2014/main" id="{498B23F1-F9AD-4C5F-8888-1264C438DF0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758" name="AutoShape 4">
          <a:extLst>
            <a:ext uri="{FF2B5EF4-FFF2-40B4-BE49-F238E27FC236}">
              <a16:creationId xmlns:a16="http://schemas.microsoft.com/office/drawing/2014/main" id="{DD753166-ABF8-4978-8E86-71383112374E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759" name="AutoShape 3">
          <a:extLst>
            <a:ext uri="{FF2B5EF4-FFF2-40B4-BE49-F238E27FC236}">
              <a16:creationId xmlns:a16="http://schemas.microsoft.com/office/drawing/2014/main" id="{27124EAF-1A41-486F-923C-29631F144FD6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760" name="AutoShape 2">
          <a:extLst>
            <a:ext uri="{FF2B5EF4-FFF2-40B4-BE49-F238E27FC236}">
              <a16:creationId xmlns:a16="http://schemas.microsoft.com/office/drawing/2014/main" id="{A97EF556-7428-43FD-8DA3-52611E461B24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761" name="AutoShape 1">
          <a:extLst>
            <a:ext uri="{FF2B5EF4-FFF2-40B4-BE49-F238E27FC236}">
              <a16:creationId xmlns:a16="http://schemas.microsoft.com/office/drawing/2014/main" id="{4869F940-FC53-4023-BAAC-2123CB3019D1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762" name="AutoShape 5">
          <a:extLst>
            <a:ext uri="{FF2B5EF4-FFF2-40B4-BE49-F238E27FC236}">
              <a16:creationId xmlns:a16="http://schemas.microsoft.com/office/drawing/2014/main" id="{6034BADC-B3C9-4F5A-8F16-BC2AD5189910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763" name="AutoShape 4">
          <a:extLst>
            <a:ext uri="{FF2B5EF4-FFF2-40B4-BE49-F238E27FC236}">
              <a16:creationId xmlns:a16="http://schemas.microsoft.com/office/drawing/2014/main" id="{607FCBA8-8568-48A5-87C5-F0538A391CC0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764" name="AutoShape 3">
          <a:extLst>
            <a:ext uri="{FF2B5EF4-FFF2-40B4-BE49-F238E27FC236}">
              <a16:creationId xmlns:a16="http://schemas.microsoft.com/office/drawing/2014/main" id="{2EF5B7FD-F3E7-4B9D-9963-FC1B078A9CF1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765" name="AutoShape 2">
          <a:extLst>
            <a:ext uri="{FF2B5EF4-FFF2-40B4-BE49-F238E27FC236}">
              <a16:creationId xmlns:a16="http://schemas.microsoft.com/office/drawing/2014/main" id="{104C860F-EA42-41B3-9298-6A29184C45C0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766" name="AutoShape 1">
          <a:extLst>
            <a:ext uri="{FF2B5EF4-FFF2-40B4-BE49-F238E27FC236}">
              <a16:creationId xmlns:a16="http://schemas.microsoft.com/office/drawing/2014/main" id="{94066F67-D457-40E9-8341-55F50BA12A78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767" name="AutoShape 5">
          <a:extLst>
            <a:ext uri="{FF2B5EF4-FFF2-40B4-BE49-F238E27FC236}">
              <a16:creationId xmlns:a16="http://schemas.microsoft.com/office/drawing/2014/main" id="{770699D9-A999-4B15-8E5E-7C1D9079090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768" name="AutoShape 4">
          <a:extLst>
            <a:ext uri="{FF2B5EF4-FFF2-40B4-BE49-F238E27FC236}">
              <a16:creationId xmlns:a16="http://schemas.microsoft.com/office/drawing/2014/main" id="{4F2540D1-E95D-44CD-99A7-075EC29AF3CA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769" name="AutoShape 3">
          <a:extLst>
            <a:ext uri="{FF2B5EF4-FFF2-40B4-BE49-F238E27FC236}">
              <a16:creationId xmlns:a16="http://schemas.microsoft.com/office/drawing/2014/main" id="{F3872101-C309-4782-8C44-7CB567DB2600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770" name="AutoShape 2">
          <a:extLst>
            <a:ext uri="{FF2B5EF4-FFF2-40B4-BE49-F238E27FC236}">
              <a16:creationId xmlns:a16="http://schemas.microsoft.com/office/drawing/2014/main" id="{322CC8D2-DFD3-466A-B492-0B18032C9C80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771" name="AutoShape 1">
          <a:extLst>
            <a:ext uri="{FF2B5EF4-FFF2-40B4-BE49-F238E27FC236}">
              <a16:creationId xmlns:a16="http://schemas.microsoft.com/office/drawing/2014/main" id="{CEC7F954-D9FB-4CE6-99B2-AC1E50BA6482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772" name="AutoShape 52">
          <a:extLst>
            <a:ext uri="{FF2B5EF4-FFF2-40B4-BE49-F238E27FC236}">
              <a16:creationId xmlns:a16="http://schemas.microsoft.com/office/drawing/2014/main" id="{35F86B20-70AA-4AC0-8A32-53DE65298409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773" name="AutoShape 53">
          <a:extLst>
            <a:ext uri="{FF2B5EF4-FFF2-40B4-BE49-F238E27FC236}">
              <a16:creationId xmlns:a16="http://schemas.microsoft.com/office/drawing/2014/main" id="{476776D4-A265-4212-8CBC-B44C65505C6F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774" name="AutoShape 54">
          <a:extLst>
            <a:ext uri="{FF2B5EF4-FFF2-40B4-BE49-F238E27FC236}">
              <a16:creationId xmlns:a16="http://schemas.microsoft.com/office/drawing/2014/main" id="{7597769C-CDCC-49BE-A2B8-0C92B950A465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775" name="AutoShape 55">
          <a:extLst>
            <a:ext uri="{FF2B5EF4-FFF2-40B4-BE49-F238E27FC236}">
              <a16:creationId xmlns:a16="http://schemas.microsoft.com/office/drawing/2014/main" id="{8BB4CFD0-9413-4182-ADBA-127FED8F6F92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776" name="AutoShape 56">
          <a:extLst>
            <a:ext uri="{FF2B5EF4-FFF2-40B4-BE49-F238E27FC236}">
              <a16:creationId xmlns:a16="http://schemas.microsoft.com/office/drawing/2014/main" id="{A0C31C60-E1CE-4936-877C-F17FA3CA16AF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777" name="AutoShape 58">
          <a:extLst>
            <a:ext uri="{FF2B5EF4-FFF2-40B4-BE49-F238E27FC236}">
              <a16:creationId xmlns:a16="http://schemas.microsoft.com/office/drawing/2014/main" id="{B1A030A9-8C80-471E-85C1-F248543C3174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778" name="AutoShape 59">
          <a:extLst>
            <a:ext uri="{FF2B5EF4-FFF2-40B4-BE49-F238E27FC236}">
              <a16:creationId xmlns:a16="http://schemas.microsoft.com/office/drawing/2014/main" id="{E7A25DCC-0195-487B-A664-516326C114D5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779" name="AutoShape 60">
          <a:extLst>
            <a:ext uri="{FF2B5EF4-FFF2-40B4-BE49-F238E27FC236}">
              <a16:creationId xmlns:a16="http://schemas.microsoft.com/office/drawing/2014/main" id="{38B5F76B-D31F-485C-99AC-9CBD6B3984C2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780" name="AutoShape 61">
          <a:extLst>
            <a:ext uri="{FF2B5EF4-FFF2-40B4-BE49-F238E27FC236}">
              <a16:creationId xmlns:a16="http://schemas.microsoft.com/office/drawing/2014/main" id="{151EFF8A-C127-4250-BFCF-D51693C2FEBD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733425</xdr:colOff>
      <xdr:row>4</xdr:row>
      <xdr:rowOff>142875</xdr:rowOff>
    </xdr:to>
    <xdr:cxnSp macro="">
      <xdr:nvCxnSpPr>
        <xdr:cNvPr id="224781" name="AutoShape 62">
          <a:extLst>
            <a:ext uri="{FF2B5EF4-FFF2-40B4-BE49-F238E27FC236}">
              <a16:creationId xmlns:a16="http://schemas.microsoft.com/office/drawing/2014/main" id="{A5B4E774-6664-4A27-B197-A55B28F2AB55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782" name="AutoShape 6">
          <a:extLst>
            <a:ext uri="{FF2B5EF4-FFF2-40B4-BE49-F238E27FC236}">
              <a16:creationId xmlns:a16="http://schemas.microsoft.com/office/drawing/2014/main" id="{0FC7AA03-5A61-4B14-B965-A37E11A3758E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733425</xdr:colOff>
      <xdr:row>1</xdr:row>
      <xdr:rowOff>142875</xdr:rowOff>
    </xdr:to>
    <xdr:cxnSp macro="">
      <xdr:nvCxnSpPr>
        <xdr:cNvPr id="224783" name="AutoShape 5">
          <a:extLst>
            <a:ext uri="{FF2B5EF4-FFF2-40B4-BE49-F238E27FC236}">
              <a16:creationId xmlns:a16="http://schemas.microsoft.com/office/drawing/2014/main" id="{5ED3711A-87CB-455B-BB4A-7E46EF73D821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714375</xdr:colOff>
      <xdr:row>2</xdr:row>
      <xdr:rowOff>161925</xdr:rowOff>
    </xdr:to>
    <xdr:cxnSp macro="">
      <xdr:nvCxnSpPr>
        <xdr:cNvPr id="224784" name="AutoShape 4">
          <a:extLst>
            <a:ext uri="{FF2B5EF4-FFF2-40B4-BE49-F238E27FC236}">
              <a16:creationId xmlns:a16="http://schemas.microsoft.com/office/drawing/2014/main" id="{1293C5A7-D1B4-492E-A014-9CEF40229DC4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733425</xdr:colOff>
      <xdr:row>3</xdr:row>
      <xdr:rowOff>161925</xdr:rowOff>
    </xdr:to>
    <xdr:cxnSp macro="">
      <xdr:nvCxnSpPr>
        <xdr:cNvPr id="224785" name="AutoShape 3">
          <a:extLst>
            <a:ext uri="{FF2B5EF4-FFF2-40B4-BE49-F238E27FC236}">
              <a16:creationId xmlns:a16="http://schemas.microsoft.com/office/drawing/2014/main" id="{DA3798C5-1579-4ED0-BFCA-6A8F58CF7BFD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786" name="AutoShape 2">
          <a:extLst>
            <a:ext uri="{FF2B5EF4-FFF2-40B4-BE49-F238E27FC236}">
              <a16:creationId xmlns:a16="http://schemas.microsoft.com/office/drawing/2014/main" id="{FDE47F9A-74C0-4A03-8C15-FDD519D25722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723900</xdr:colOff>
      <xdr:row>0</xdr:row>
      <xdr:rowOff>142875</xdr:rowOff>
    </xdr:to>
    <xdr:cxnSp macro="">
      <xdr:nvCxnSpPr>
        <xdr:cNvPr id="224787" name="AutoShape 65">
          <a:extLst>
            <a:ext uri="{FF2B5EF4-FFF2-40B4-BE49-F238E27FC236}">
              <a16:creationId xmlns:a16="http://schemas.microsoft.com/office/drawing/2014/main" id="{B769F6A7-6A57-46EE-A6B8-8A9788F1D2AF}"/>
            </a:ext>
          </a:extLst>
        </xdr:cNvPr>
        <xdr:cNvCxnSpPr>
          <a:cxnSpLocks noChangeShapeType="1"/>
        </xdr:cNvCxnSpPr>
      </xdr:nvCxnSpPr>
      <xdr:spPr bwMode="auto">
        <a:xfrm>
          <a:off x="75247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723900</xdr:colOff>
      <xdr:row>1</xdr:row>
      <xdr:rowOff>142875</xdr:rowOff>
    </xdr:to>
    <xdr:cxnSp macro="">
      <xdr:nvCxnSpPr>
        <xdr:cNvPr id="224788" name="AutoShape 66">
          <a:extLst>
            <a:ext uri="{FF2B5EF4-FFF2-40B4-BE49-F238E27FC236}">
              <a16:creationId xmlns:a16="http://schemas.microsoft.com/office/drawing/2014/main" id="{07C79BDC-9615-47DC-976B-032D1F433B6F}"/>
            </a:ext>
          </a:extLst>
        </xdr:cNvPr>
        <xdr:cNvCxnSpPr>
          <a:cxnSpLocks noChangeShapeType="1"/>
        </xdr:cNvCxnSpPr>
      </xdr:nvCxnSpPr>
      <xdr:spPr bwMode="auto">
        <a:xfrm>
          <a:off x="752475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723900</xdr:colOff>
      <xdr:row>2</xdr:row>
      <xdr:rowOff>161925</xdr:rowOff>
    </xdr:to>
    <xdr:cxnSp macro="">
      <xdr:nvCxnSpPr>
        <xdr:cNvPr id="224789" name="AutoShape 67">
          <a:extLst>
            <a:ext uri="{FF2B5EF4-FFF2-40B4-BE49-F238E27FC236}">
              <a16:creationId xmlns:a16="http://schemas.microsoft.com/office/drawing/2014/main" id="{1602F718-A3E3-4D89-8187-524BB2B79589}"/>
            </a:ext>
          </a:extLst>
        </xdr:cNvPr>
        <xdr:cNvCxnSpPr>
          <a:cxnSpLocks noChangeShapeType="1"/>
        </xdr:cNvCxnSpPr>
      </xdr:nvCxnSpPr>
      <xdr:spPr bwMode="auto">
        <a:xfrm>
          <a:off x="752475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723900</xdr:colOff>
      <xdr:row>3</xdr:row>
      <xdr:rowOff>161925</xdr:rowOff>
    </xdr:to>
    <xdr:cxnSp macro="">
      <xdr:nvCxnSpPr>
        <xdr:cNvPr id="224790" name="AutoShape 68">
          <a:extLst>
            <a:ext uri="{FF2B5EF4-FFF2-40B4-BE49-F238E27FC236}">
              <a16:creationId xmlns:a16="http://schemas.microsoft.com/office/drawing/2014/main" id="{4DC7B3AA-5838-421B-B947-4D090381088D}"/>
            </a:ext>
          </a:extLst>
        </xdr:cNvPr>
        <xdr:cNvCxnSpPr>
          <a:cxnSpLocks noChangeShapeType="1"/>
        </xdr:cNvCxnSpPr>
      </xdr:nvCxnSpPr>
      <xdr:spPr bwMode="auto">
        <a:xfrm>
          <a:off x="752475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723900</xdr:colOff>
      <xdr:row>4</xdr:row>
      <xdr:rowOff>142875</xdr:rowOff>
    </xdr:to>
    <xdr:cxnSp macro="">
      <xdr:nvCxnSpPr>
        <xdr:cNvPr id="224791" name="AutoShape 69">
          <a:extLst>
            <a:ext uri="{FF2B5EF4-FFF2-40B4-BE49-F238E27FC236}">
              <a16:creationId xmlns:a16="http://schemas.microsoft.com/office/drawing/2014/main" id="{71434E6C-11BA-4B3D-AF50-B3E1B185172C}"/>
            </a:ext>
          </a:extLst>
        </xdr:cNvPr>
        <xdr:cNvCxnSpPr>
          <a:cxnSpLocks noChangeShapeType="1"/>
        </xdr:cNvCxnSpPr>
      </xdr:nvCxnSpPr>
      <xdr:spPr bwMode="auto">
        <a:xfrm>
          <a:off x="752475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24792" name="AutoShape 6">
          <a:extLst>
            <a:ext uri="{FF2B5EF4-FFF2-40B4-BE49-F238E27FC236}">
              <a16:creationId xmlns:a16="http://schemas.microsoft.com/office/drawing/2014/main" id="{94A00E07-C9E2-4CC7-8E22-362C8E0E1E2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24793" name="AutoShape 5">
          <a:extLst>
            <a:ext uri="{FF2B5EF4-FFF2-40B4-BE49-F238E27FC236}">
              <a16:creationId xmlns:a16="http://schemas.microsoft.com/office/drawing/2014/main" id="{990560FD-A526-4991-984D-4E13C2E51AA3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24794" name="AutoShape 4">
          <a:extLst>
            <a:ext uri="{FF2B5EF4-FFF2-40B4-BE49-F238E27FC236}">
              <a16:creationId xmlns:a16="http://schemas.microsoft.com/office/drawing/2014/main" id="{B8052FD7-B64D-47B9-B276-C47866D34A49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24795" name="AutoShape 3">
          <a:extLst>
            <a:ext uri="{FF2B5EF4-FFF2-40B4-BE49-F238E27FC236}">
              <a16:creationId xmlns:a16="http://schemas.microsoft.com/office/drawing/2014/main" id="{E892E38C-143B-4A1F-83B4-EE4CDB60A7CF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24796" name="AutoShape 2">
          <a:extLst>
            <a:ext uri="{FF2B5EF4-FFF2-40B4-BE49-F238E27FC236}">
              <a16:creationId xmlns:a16="http://schemas.microsoft.com/office/drawing/2014/main" id="{A41F0E1E-1F3B-4362-B6EB-5A4981B202D5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714375</xdr:colOff>
      <xdr:row>0</xdr:row>
      <xdr:rowOff>133350</xdr:rowOff>
    </xdr:to>
    <xdr:cxnSp macro="">
      <xdr:nvCxnSpPr>
        <xdr:cNvPr id="224797" name="AutoShape 25">
          <a:extLst>
            <a:ext uri="{FF2B5EF4-FFF2-40B4-BE49-F238E27FC236}">
              <a16:creationId xmlns:a16="http://schemas.microsoft.com/office/drawing/2014/main" id="{31470D19-B9B4-41C2-9F10-F761919AC4A6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714375</xdr:colOff>
      <xdr:row>1</xdr:row>
      <xdr:rowOff>133350</xdr:rowOff>
    </xdr:to>
    <xdr:cxnSp macro="">
      <xdr:nvCxnSpPr>
        <xdr:cNvPr id="224798" name="AutoShape 26">
          <a:extLst>
            <a:ext uri="{FF2B5EF4-FFF2-40B4-BE49-F238E27FC236}">
              <a16:creationId xmlns:a16="http://schemas.microsoft.com/office/drawing/2014/main" id="{CF37A088-33EF-4240-9E9B-E53C827F8176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714375</xdr:colOff>
      <xdr:row>2</xdr:row>
      <xdr:rowOff>152400</xdr:rowOff>
    </xdr:to>
    <xdr:cxnSp macro="">
      <xdr:nvCxnSpPr>
        <xdr:cNvPr id="224799" name="AutoShape 27">
          <a:extLst>
            <a:ext uri="{FF2B5EF4-FFF2-40B4-BE49-F238E27FC236}">
              <a16:creationId xmlns:a16="http://schemas.microsoft.com/office/drawing/2014/main" id="{6DF362C4-E045-4D2E-A4A3-1432E3EF1176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714375</xdr:colOff>
      <xdr:row>3</xdr:row>
      <xdr:rowOff>152400</xdr:rowOff>
    </xdr:to>
    <xdr:cxnSp macro="">
      <xdr:nvCxnSpPr>
        <xdr:cNvPr id="224800" name="AutoShape 28">
          <a:extLst>
            <a:ext uri="{FF2B5EF4-FFF2-40B4-BE49-F238E27FC236}">
              <a16:creationId xmlns:a16="http://schemas.microsoft.com/office/drawing/2014/main" id="{714A1EF3-82B8-4FB0-AE5B-32A7A75ED51A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714375</xdr:colOff>
      <xdr:row>4</xdr:row>
      <xdr:rowOff>133350</xdr:rowOff>
    </xdr:to>
    <xdr:cxnSp macro="">
      <xdr:nvCxnSpPr>
        <xdr:cNvPr id="224801" name="AutoShape 29">
          <a:extLst>
            <a:ext uri="{FF2B5EF4-FFF2-40B4-BE49-F238E27FC236}">
              <a16:creationId xmlns:a16="http://schemas.microsoft.com/office/drawing/2014/main" id="{AC0A24A0-BB77-4856-9664-420A870144FA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802" name="AutoShape 6">
          <a:extLst>
            <a:ext uri="{FF2B5EF4-FFF2-40B4-BE49-F238E27FC236}">
              <a16:creationId xmlns:a16="http://schemas.microsoft.com/office/drawing/2014/main" id="{2840CD22-6311-4864-9BE1-9CCA5AB76A35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647700</xdr:colOff>
      <xdr:row>1</xdr:row>
      <xdr:rowOff>133350</xdr:rowOff>
    </xdr:to>
    <xdr:cxnSp macro="">
      <xdr:nvCxnSpPr>
        <xdr:cNvPr id="224803" name="AutoShape 5">
          <a:extLst>
            <a:ext uri="{FF2B5EF4-FFF2-40B4-BE49-F238E27FC236}">
              <a16:creationId xmlns:a16="http://schemas.microsoft.com/office/drawing/2014/main" id="{37CDEACD-2C20-4A75-B2CA-6047C76E5DBC}"/>
            </a:ext>
          </a:extLst>
        </xdr:cNvPr>
        <xdr:cNvCxnSpPr>
          <a:cxnSpLocks noChangeShapeType="1"/>
        </xdr:cNvCxnSpPr>
      </xdr:nvCxnSpPr>
      <xdr:spPr bwMode="auto">
        <a:xfrm>
          <a:off x="752475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804" name="AutoShape 4">
          <a:extLst>
            <a:ext uri="{FF2B5EF4-FFF2-40B4-BE49-F238E27FC236}">
              <a16:creationId xmlns:a16="http://schemas.microsoft.com/office/drawing/2014/main" id="{DA4BFFE7-D63A-476C-AED1-BAFC3DA6BD77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647700</xdr:colOff>
      <xdr:row>3</xdr:row>
      <xdr:rowOff>152400</xdr:rowOff>
    </xdr:to>
    <xdr:cxnSp macro="">
      <xdr:nvCxnSpPr>
        <xdr:cNvPr id="224805" name="AutoShape 3">
          <a:extLst>
            <a:ext uri="{FF2B5EF4-FFF2-40B4-BE49-F238E27FC236}">
              <a16:creationId xmlns:a16="http://schemas.microsoft.com/office/drawing/2014/main" id="{2E099E08-0707-42B2-9F77-2279FD837862}"/>
            </a:ext>
          </a:extLst>
        </xdr:cNvPr>
        <xdr:cNvCxnSpPr>
          <a:cxnSpLocks noChangeShapeType="1"/>
        </xdr:cNvCxnSpPr>
      </xdr:nvCxnSpPr>
      <xdr:spPr bwMode="auto">
        <a:xfrm>
          <a:off x="752475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647700</xdr:colOff>
      <xdr:row>4</xdr:row>
      <xdr:rowOff>133350</xdr:rowOff>
    </xdr:to>
    <xdr:cxnSp macro="">
      <xdr:nvCxnSpPr>
        <xdr:cNvPr id="224806" name="AutoShape 2">
          <a:extLst>
            <a:ext uri="{FF2B5EF4-FFF2-40B4-BE49-F238E27FC236}">
              <a16:creationId xmlns:a16="http://schemas.microsoft.com/office/drawing/2014/main" id="{38487F40-E2F7-496F-8DAB-50C209753F1A}"/>
            </a:ext>
          </a:extLst>
        </xdr:cNvPr>
        <xdr:cNvCxnSpPr>
          <a:cxnSpLocks noChangeShapeType="1"/>
        </xdr:cNvCxnSpPr>
      </xdr:nvCxnSpPr>
      <xdr:spPr bwMode="auto">
        <a:xfrm>
          <a:off x="752475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807" name="AutoShape 5">
          <a:extLst>
            <a:ext uri="{FF2B5EF4-FFF2-40B4-BE49-F238E27FC236}">
              <a16:creationId xmlns:a16="http://schemas.microsoft.com/office/drawing/2014/main" id="{22408D4D-1260-416B-B36D-F4A3CCE3D0E0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808" name="AutoShape 4">
          <a:extLst>
            <a:ext uri="{FF2B5EF4-FFF2-40B4-BE49-F238E27FC236}">
              <a16:creationId xmlns:a16="http://schemas.microsoft.com/office/drawing/2014/main" id="{32AF6D32-5308-4E44-BA48-7A41BB1A990C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809" name="AutoShape 3">
          <a:extLst>
            <a:ext uri="{FF2B5EF4-FFF2-40B4-BE49-F238E27FC236}">
              <a16:creationId xmlns:a16="http://schemas.microsoft.com/office/drawing/2014/main" id="{EDA4C4FB-1606-4E0A-BA79-5D4A3E279F3B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810" name="AutoShape 2">
          <a:extLst>
            <a:ext uri="{FF2B5EF4-FFF2-40B4-BE49-F238E27FC236}">
              <a16:creationId xmlns:a16="http://schemas.microsoft.com/office/drawing/2014/main" id="{0A787FBA-A4FF-415C-A0D6-9F982385FFA0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811" name="AutoShape 1">
          <a:extLst>
            <a:ext uri="{FF2B5EF4-FFF2-40B4-BE49-F238E27FC236}">
              <a16:creationId xmlns:a16="http://schemas.microsoft.com/office/drawing/2014/main" id="{F1278585-D88B-48AC-AB73-16AC03FFA598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812" name="AutoShape 5">
          <a:extLst>
            <a:ext uri="{FF2B5EF4-FFF2-40B4-BE49-F238E27FC236}">
              <a16:creationId xmlns:a16="http://schemas.microsoft.com/office/drawing/2014/main" id="{857ED042-A7E8-422E-A1B9-22E5DB2B1137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813" name="AutoShape 4">
          <a:extLst>
            <a:ext uri="{FF2B5EF4-FFF2-40B4-BE49-F238E27FC236}">
              <a16:creationId xmlns:a16="http://schemas.microsoft.com/office/drawing/2014/main" id="{098A49F0-29B9-4B1A-8386-E5221BF46DB4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814" name="AutoShape 3">
          <a:extLst>
            <a:ext uri="{FF2B5EF4-FFF2-40B4-BE49-F238E27FC236}">
              <a16:creationId xmlns:a16="http://schemas.microsoft.com/office/drawing/2014/main" id="{A39FB925-12E8-48C6-8FC5-B0B07F66643E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815" name="AutoShape 2">
          <a:extLst>
            <a:ext uri="{FF2B5EF4-FFF2-40B4-BE49-F238E27FC236}">
              <a16:creationId xmlns:a16="http://schemas.microsoft.com/office/drawing/2014/main" id="{84DA1D9C-E9D4-40C7-84CC-CF0E25F519CA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816" name="AutoShape 1">
          <a:extLst>
            <a:ext uri="{FF2B5EF4-FFF2-40B4-BE49-F238E27FC236}">
              <a16:creationId xmlns:a16="http://schemas.microsoft.com/office/drawing/2014/main" id="{47262F81-E67D-4D4D-9AF7-94EF334E6E6A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817" name="AutoShape 5">
          <a:extLst>
            <a:ext uri="{FF2B5EF4-FFF2-40B4-BE49-F238E27FC236}">
              <a16:creationId xmlns:a16="http://schemas.microsoft.com/office/drawing/2014/main" id="{BB6D5EC1-8091-42D1-ABD3-E07490492802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818" name="AutoShape 4">
          <a:extLst>
            <a:ext uri="{FF2B5EF4-FFF2-40B4-BE49-F238E27FC236}">
              <a16:creationId xmlns:a16="http://schemas.microsoft.com/office/drawing/2014/main" id="{6D3AD4B1-4F97-46F8-9BDD-915006D12AAB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647700</xdr:colOff>
      <xdr:row>2</xdr:row>
      <xdr:rowOff>152400</xdr:rowOff>
    </xdr:to>
    <xdr:cxnSp macro="">
      <xdr:nvCxnSpPr>
        <xdr:cNvPr id="224819" name="AutoShape 3">
          <a:extLst>
            <a:ext uri="{FF2B5EF4-FFF2-40B4-BE49-F238E27FC236}">
              <a16:creationId xmlns:a16="http://schemas.microsoft.com/office/drawing/2014/main" id="{12B47174-510F-43C4-85AA-7168399D89B9}"/>
            </a:ext>
          </a:extLst>
        </xdr:cNvPr>
        <xdr:cNvCxnSpPr>
          <a:cxnSpLocks noChangeShapeType="1"/>
        </xdr:cNvCxnSpPr>
      </xdr:nvCxnSpPr>
      <xdr:spPr bwMode="auto">
        <a:xfrm>
          <a:off x="752475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820" name="AutoShape 2">
          <a:extLst>
            <a:ext uri="{FF2B5EF4-FFF2-40B4-BE49-F238E27FC236}">
              <a16:creationId xmlns:a16="http://schemas.microsoft.com/office/drawing/2014/main" id="{5AD65F84-8705-4B2D-B7DB-DBBC4A16F112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821" name="AutoShape 1">
          <a:extLst>
            <a:ext uri="{FF2B5EF4-FFF2-40B4-BE49-F238E27FC236}">
              <a16:creationId xmlns:a16="http://schemas.microsoft.com/office/drawing/2014/main" id="{C33DC514-71E7-4BDB-8426-F71147F5A563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647700</xdr:colOff>
      <xdr:row>0</xdr:row>
      <xdr:rowOff>133350</xdr:rowOff>
    </xdr:to>
    <xdr:cxnSp macro="">
      <xdr:nvCxnSpPr>
        <xdr:cNvPr id="224822" name="AutoShape 5">
          <a:extLst>
            <a:ext uri="{FF2B5EF4-FFF2-40B4-BE49-F238E27FC236}">
              <a16:creationId xmlns:a16="http://schemas.microsoft.com/office/drawing/2014/main" id="{472FC8CB-5931-4C4C-B263-AE97AF5C5489}"/>
            </a:ext>
          </a:extLst>
        </xdr:cNvPr>
        <xdr:cNvCxnSpPr>
          <a:cxnSpLocks noChangeShapeType="1"/>
        </xdr:cNvCxnSpPr>
      </xdr:nvCxnSpPr>
      <xdr:spPr bwMode="auto">
        <a:xfrm>
          <a:off x="75247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647700</xdr:colOff>
      <xdr:row>1</xdr:row>
      <xdr:rowOff>152400</xdr:rowOff>
    </xdr:to>
    <xdr:cxnSp macro="">
      <xdr:nvCxnSpPr>
        <xdr:cNvPr id="224823" name="AutoShape 4">
          <a:extLst>
            <a:ext uri="{FF2B5EF4-FFF2-40B4-BE49-F238E27FC236}">
              <a16:creationId xmlns:a16="http://schemas.microsoft.com/office/drawing/2014/main" id="{248EEEE9-D1E3-45F7-9D16-81D822982A2F}"/>
            </a:ext>
          </a:extLst>
        </xdr:cNvPr>
        <xdr:cNvCxnSpPr>
          <a:cxnSpLocks noChangeShapeType="1"/>
        </xdr:cNvCxnSpPr>
      </xdr:nvCxnSpPr>
      <xdr:spPr bwMode="auto">
        <a:xfrm>
          <a:off x="752475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647700</xdr:colOff>
      <xdr:row>3</xdr:row>
      <xdr:rowOff>133350</xdr:rowOff>
    </xdr:to>
    <xdr:cxnSp macro="">
      <xdr:nvCxnSpPr>
        <xdr:cNvPr id="224824" name="AutoShape 2">
          <a:extLst>
            <a:ext uri="{FF2B5EF4-FFF2-40B4-BE49-F238E27FC236}">
              <a16:creationId xmlns:a16="http://schemas.microsoft.com/office/drawing/2014/main" id="{62416312-37BD-4266-8039-183EE50D8CD5}"/>
            </a:ext>
          </a:extLst>
        </xdr:cNvPr>
        <xdr:cNvCxnSpPr>
          <a:cxnSpLocks noChangeShapeType="1"/>
        </xdr:cNvCxnSpPr>
      </xdr:nvCxnSpPr>
      <xdr:spPr bwMode="auto">
        <a:xfrm>
          <a:off x="752475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647700</xdr:colOff>
      <xdr:row>4</xdr:row>
      <xdr:rowOff>152400</xdr:rowOff>
    </xdr:to>
    <xdr:cxnSp macro="">
      <xdr:nvCxnSpPr>
        <xdr:cNvPr id="224825" name="AutoShape 1">
          <a:extLst>
            <a:ext uri="{FF2B5EF4-FFF2-40B4-BE49-F238E27FC236}">
              <a16:creationId xmlns:a16="http://schemas.microsoft.com/office/drawing/2014/main" id="{89097C53-EAC3-42B1-9A0E-47447C6E7A09}"/>
            </a:ext>
          </a:extLst>
        </xdr:cNvPr>
        <xdr:cNvCxnSpPr>
          <a:cxnSpLocks noChangeShapeType="1"/>
        </xdr:cNvCxnSpPr>
      </xdr:nvCxnSpPr>
      <xdr:spPr bwMode="auto">
        <a:xfrm>
          <a:off x="752475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26" name="AutoShape 1">
          <a:extLst>
            <a:ext uri="{FF2B5EF4-FFF2-40B4-BE49-F238E27FC236}">
              <a16:creationId xmlns:a16="http://schemas.microsoft.com/office/drawing/2014/main" id="{A3E6064D-7109-4DA8-B790-EA8217DC0C31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27" name="AutoShape 1">
          <a:extLst>
            <a:ext uri="{FF2B5EF4-FFF2-40B4-BE49-F238E27FC236}">
              <a16:creationId xmlns:a16="http://schemas.microsoft.com/office/drawing/2014/main" id="{A09F1B5A-A2EE-4E41-889A-ABB60E271126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28" name="AutoShape 1">
          <a:extLst>
            <a:ext uri="{FF2B5EF4-FFF2-40B4-BE49-F238E27FC236}">
              <a16:creationId xmlns:a16="http://schemas.microsoft.com/office/drawing/2014/main" id="{4997F548-53E7-428F-B129-34EAF523761E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29" name="AutoShape 1">
          <a:extLst>
            <a:ext uri="{FF2B5EF4-FFF2-40B4-BE49-F238E27FC236}">
              <a16:creationId xmlns:a16="http://schemas.microsoft.com/office/drawing/2014/main" id="{F3291EA3-666F-4983-B41A-738B6132C28E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830" name="AutoShape 56">
          <a:extLst>
            <a:ext uri="{FF2B5EF4-FFF2-40B4-BE49-F238E27FC236}">
              <a16:creationId xmlns:a16="http://schemas.microsoft.com/office/drawing/2014/main" id="{496714DD-4A25-4D8A-9226-30EE945B71B2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5</xdr:row>
      <xdr:rowOff>142875</xdr:rowOff>
    </xdr:from>
    <xdr:to>
      <xdr:col>0</xdr:col>
      <xdr:colOff>733425</xdr:colOff>
      <xdr:row>5</xdr:row>
      <xdr:rowOff>142875</xdr:rowOff>
    </xdr:to>
    <xdr:cxnSp macro="">
      <xdr:nvCxnSpPr>
        <xdr:cNvPr id="224831" name="AutoShape 62">
          <a:extLst>
            <a:ext uri="{FF2B5EF4-FFF2-40B4-BE49-F238E27FC236}">
              <a16:creationId xmlns:a16="http://schemas.microsoft.com/office/drawing/2014/main" id="{BC7E52BF-806B-4456-AB75-BC0B6382E51E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832" name="AutoShape 2">
          <a:extLst>
            <a:ext uri="{FF2B5EF4-FFF2-40B4-BE49-F238E27FC236}">
              <a16:creationId xmlns:a16="http://schemas.microsoft.com/office/drawing/2014/main" id="{5E7795D8-49C6-4FB6-ACC6-7D82CB3E0C9E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142875</xdr:rowOff>
    </xdr:from>
    <xdr:to>
      <xdr:col>0</xdr:col>
      <xdr:colOff>723900</xdr:colOff>
      <xdr:row>5</xdr:row>
      <xdr:rowOff>142875</xdr:rowOff>
    </xdr:to>
    <xdr:cxnSp macro="">
      <xdr:nvCxnSpPr>
        <xdr:cNvPr id="224833" name="AutoShape 69">
          <a:extLst>
            <a:ext uri="{FF2B5EF4-FFF2-40B4-BE49-F238E27FC236}">
              <a16:creationId xmlns:a16="http://schemas.microsoft.com/office/drawing/2014/main" id="{5BE47031-66EC-4D3D-8BC3-EBC41D53ABF4}"/>
            </a:ext>
          </a:extLst>
        </xdr:cNvPr>
        <xdr:cNvCxnSpPr>
          <a:cxnSpLocks noChangeShapeType="1"/>
        </xdr:cNvCxnSpPr>
      </xdr:nvCxnSpPr>
      <xdr:spPr bwMode="auto">
        <a:xfrm>
          <a:off x="752475" y="9525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24834" name="AutoShape 2">
          <a:extLst>
            <a:ext uri="{FF2B5EF4-FFF2-40B4-BE49-F238E27FC236}">
              <a16:creationId xmlns:a16="http://schemas.microsoft.com/office/drawing/2014/main" id="{123B958C-E6B0-4642-91B4-1A9579EDE6B5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714375</xdr:colOff>
      <xdr:row>5</xdr:row>
      <xdr:rowOff>133350</xdr:rowOff>
    </xdr:to>
    <xdr:cxnSp macro="">
      <xdr:nvCxnSpPr>
        <xdr:cNvPr id="224835" name="AutoShape 29">
          <a:extLst>
            <a:ext uri="{FF2B5EF4-FFF2-40B4-BE49-F238E27FC236}">
              <a16:creationId xmlns:a16="http://schemas.microsoft.com/office/drawing/2014/main" id="{CD8614DE-1717-485C-A59E-88E1FDA40B49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5</xdr:row>
      <xdr:rowOff>133350</xdr:rowOff>
    </xdr:from>
    <xdr:to>
      <xdr:col>0</xdr:col>
      <xdr:colOff>647700</xdr:colOff>
      <xdr:row>5</xdr:row>
      <xdr:rowOff>133350</xdr:rowOff>
    </xdr:to>
    <xdr:cxnSp macro="">
      <xdr:nvCxnSpPr>
        <xdr:cNvPr id="224836" name="AutoShape 2">
          <a:extLst>
            <a:ext uri="{FF2B5EF4-FFF2-40B4-BE49-F238E27FC236}">
              <a16:creationId xmlns:a16="http://schemas.microsoft.com/office/drawing/2014/main" id="{9DE28929-A212-48C6-BABA-E18F2EDAE817}"/>
            </a:ext>
          </a:extLst>
        </xdr:cNvPr>
        <xdr:cNvCxnSpPr>
          <a:cxnSpLocks noChangeShapeType="1"/>
        </xdr:cNvCxnSpPr>
      </xdr:nvCxnSpPr>
      <xdr:spPr bwMode="auto">
        <a:xfrm>
          <a:off x="752475" y="9429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37" name="AutoShape 1">
          <a:extLst>
            <a:ext uri="{FF2B5EF4-FFF2-40B4-BE49-F238E27FC236}">
              <a16:creationId xmlns:a16="http://schemas.microsoft.com/office/drawing/2014/main" id="{4DF84C40-87DD-4124-BF24-0930FB1A7324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38" name="AutoShape 1">
          <a:extLst>
            <a:ext uri="{FF2B5EF4-FFF2-40B4-BE49-F238E27FC236}">
              <a16:creationId xmlns:a16="http://schemas.microsoft.com/office/drawing/2014/main" id="{FFB4BC32-1E46-4DA0-B4C5-2142EC7240F9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39" name="AutoShape 1">
          <a:extLst>
            <a:ext uri="{FF2B5EF4-FFF2-40B4-BE49-F238E27FC236}">
              <a16:creationId xmlns:a16="http://schemas.microsoft.com/office/drawing/2014/main" id="{367E84BD-CA16-4DB8-A0BA-A0B78ECC876D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5</xdr:row>
      <xdr:rowOff>152400</xdr:rowOff>
    </xdr:from>
    <xdr:to>
      <xdr:col>0</xdr:col>
      <xdr:colOff>647700</xdr:colOff>
      <xdr:row>5</xdr:row>
      <xdr:rowOff>152400</xdr:rowOff>
    </xdr:to>
    <xdr:cxnSp macro="">
      <xdr:nvCxnSpPr>
        <xdr:cNvPr id="224840" name="AutoShape 1">
          <a:extLst>
            <a:ext uri="{FF2B5EF4-FFF2-40B4-BE49-F238E27FC236}">
              <a16:creationId xmlns:a16="http://schemas.microsoft.com/office/drawing/2014/main" id="{00B9290B-ADB7-4FC1-95A2-720267516475}"/>
            </a:ext>
          </a:extLst>
        </xdr:cNvPr>
        <xdr:cNvCxnSpPr>
          <a:cxnSpLocks noChangeShapeType="1"/>
        </xdr:cNvCxnSpPr>
      </xdr:nvCxnSpPr>
      <xdr:spPr bwMode="auto">
        <a:xfrm>
          <a:off x="752475" y="9620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457" name="AutoShape 5">
          <a:extLst>
            <a:ext uri="{FF2B5EF4-FFF2-40B4-BE49-F238E27FC236}">
              <a16:creationId xmlns:a16="http://schemas.microsoft.com/office/drawing/2014/main" id="{B65C12EA-94C1-49DE-B1C9-4CCBEEADF0C0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458" name="AutoShape 4">
          <a:extLst>
            <a:ext uri="{FF2B5EF4-FFF2-40B4-BE49-F238E27FC236}">
              <a16:creationId xmlns:a16="http://schemas.microsoft.com/office/drawing/2014/main" id="{599D58C5-4072-4D27-A8DE-A7CA29ECEE3B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459" name="AutoShape 3">
          <a:extLst>
            <a:ext uri="{FF2B5EF4-FFF2-40B4-BE49-F238E27FC236}">
              <a16:creationId xmlns:a16="http://schemas.microsoft.com/office/drawing/2014/main" id="{E7254768-8DB0-4931-BDF4-C7ECBFC57CBF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460" name="AutoShape 2">
          <a:extLst>
            <a:ext uri="{FF2B5EF4-FFF2-40B4-BE49-F238E27FC236}">
              <a16:creationId xmlns:a16="http://schemas.microsoft.com/office/drawing/2014/main" id="{E85ACDBA-BE41-48F3-AD13-2A77E363C26D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461" name="AutoShape 1">
          <a:extLst>
            <a:ext uri="{FF2B5EF4-FFF2-40B4-BE49-F238E27FC236}">
              <a16:creationId xmlns:a16="http://schemas.microsoft.com/office/drawing/2014/main" id="{FB6CB1EF-8E49-435D-95B6-9F684757A1C2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462" name="AutoShape 5">
          <a:extLst>
            <a:ext uri="{FF2B5EF4-FFF2-40B4-BE49-F238E27FC236}">
              <a16:creationId xmlns:a16="http://schemas.microsoft.com/office/drawing/2014/main" id="{FF2C871F-183E-4AEC-8948-B52E8BECE568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463" name="AutoShape 4">
          <a:extLst>
            <a:ext uri="{FF2B5EF4-FFF2-40B4-BE49-F238E27FC236}">
              <a16:creationId xmlns:a16="http://schemas.microsoft.com/office/drawing/2014/main" id="{E4AACB61-E6DB-432D-B2FD-7C9CD795A649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464" name="AutoShape 3">
          <a:extLst>
            <a:ext uri="{FF2B5EF4-FFF2-40B4-BE49-F238E27FC236}">
              <a16:creationId xmlns:a16="http://schemas.microsoft.com/office/drawing/2014/main" id="{D63356F5-90B5-4563-B367-F594A085A45B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465" name="AutoShape 2">
          <a:extLst>
            <a:ext uri="{FF2B5EF4-FFF2-40B4-BE49-F238E27FC236}">
              <a16:creationId xmlns:a16="http://schemas.microsoft.com/office/drawing/2014/main" id="{CD42BC86-08B2-434D-B672-6B7E7EDE38A8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466" name="AutoShape 1">
          <a:extLst>
            <a:ext uri="{FF2B5EF4-FFF2-40B4-BE49-F238E27FC236}">
              <a16:creationId xmlns:a16="http://schemas.microsoft.com/office/drawing/2014/main" id="{CEC5C664-3AF6-4EA1-A5CD-B1D997BB4BAA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467" name="AutoShape 5">
          <a:extLst>
            <a:ext uri="{FF2B5EF4-FFF2-40B4-BE49-F238E27FC236}">
              <a16:creationId xmlns:a16="http://schemas.microsoft.com/office/drawing/2014/main" id="{532E5730-7C6E-43A0-AA07-A80ABB22BB3C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468" name="AutoShape 4">
          <a:extLst>
            <a:ext uri="{FF2B5EF4-FFF2-40B4-BE49-F238E27FC236}">
              <a16:creationId xmlns:a16="http://schemas.microsoft.com/office/drawing/2014/main" id="{B2476DD0-E665-4BDB-8AA3-74C368E908B4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469" name="AutoShape 3">
          <a:extLst>
            <a:ext uri="{FF2B5EF4-FFF2-40B4-BE49-F238E27FC236}">
              <a16:creationId xmlns:a16="http://schemas.microsoft.com/office/drawing/2014/main" id="{2847D5FC-B63B-4EBD-A638-AECDE3FA3388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470" name="AutoShape 2">
          <a:extLst>
            <a:ext uri="{FF2B5EF4-FFF2-40B4-BE49-F238E27FC236}">
              <a16:creationId xmlns:a16="http://schemas.microsoft.com/office/drawing/2014/main" id="{B8370A21-6B4A-4E8E-B94B-4B2DDA7AF6A3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471" name="AutoShape 1">
          <a:extLst>
            <a:ext uri="{FF2B5EF4-FFF2-40B4-BE49-F238E27FC236}">
              <a16:creationId xmlns:a16="http://schemas.microsoft.com/office/drawing/2014/main" id="{74FEB26F-06F5-42FF-BB1C-2A8BA6031F24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472" name="AutoShape 5">
          <a:extLst>
            <a:ext uri="{FF2B5EF4-FFF2-40B4-BE49-F238E27FC236}">
              <a16:creationId xmlns:a16="http://schemas.microsoft.com/office/drawing/2014/main" id="{B4641E1D-1E78-4BD6-8BD1-20EBE5B1FC5D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473" name="AutoShape 4">
          <a:extLst>
            <a:ext uri="{FF2B5EF4-FFF2-40B4-BE49-F238E27FC236}">
              <a16:creationId xmlns:a16="http://schemas.microsoft.com/office/drawing/2014/main" id="{95B07E26-032E-4DA2-99C0-CBAB66F0E12A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474" name="AutoShape 3">
          <a:extLst>
            <a:ext uri="{FF2B5EF4-FFF2-40B4-BE49-F238E27FC236}">
              <a16:creationId xmlns:a16="http://schemas.microsoft.com/office/drawing/2014/main" id="{4C11960D-C191-4784-9A7E-9C61E0F1ADBC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475" name="AutoShape 2">
          <a:extLst>
            <a:ext uri="{FF2B5EF4-FFF2-40B4-BE49-F238E27FC236}">
              <a16:creationId xmlns:a16="http://schemas.microsoft.com/office/drawing/2014/main" id="{43C327F5-DAB3-4217-8671-860263B3E050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476" name="AutoShape 1">
          <a:extLst>
            <a:ext uri="{FF2B5EF4-FFF2-40B4-BE49-F238E27FC236}">
              <a16:creationId xmlns:a16="http://schemas.microsoft.com/office/drawing/2014/main" id="{B1173A17-E4F2-426F-B350-B602A89E2450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5477" name="AutoShape 52">
          <a:extLst>
            <a:ext uri="{FF2B5EF4-FFF2-40B4-BE49-F238E27FC236}">
              <a16:creationId xmlns:a16="http://schemas.microsoft.com/office/drawing/2014/main" id="{C84F30A0-A0B5-45BF-BC39-9B9F7644CC01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5478" name="AutoShape 53">
          <a:extLst>
            <a:ext uri="{FF2B5EF4-FFF2-40B4-BE49-F238E27FC236}">
              <a16:creationId xmlns:a16="http://schemas.microsoft.com/office/drawing/2014/main" id="{EC05B585-5CC1-4019-A2ED-BD514ADDC5E3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5479" name="AutoShape 54">
          <a:extLst>
            <a:ext uri="{FF2B5EF4-FFF2-40B4-BE49-F238E27FC236}">
              <a16:creationId xmlns:a16="http://schemas.microsoft.com/office/drawing/2014/main" id="{D8E10AB6-E2A2-45BD-B375-645C1E10DD62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5480" name="AutoShape 55">
          <a:extLst>
            <a:ext uri="{FF2B5EF4-FFF2-40B4-BE49-F238E27FC236}">
              <a16:creationId xmlns:a16="http://schemas.microsoft.com/office/drawing/2014/main" id="{E507B4E4-CD37-4B8A-AD56-9B39A201E054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5481" name="AutoShape 56">
          <a:extLst>
            <a:ext uri="{FF2B5EF4-FFF2-40B4-BE49-F238E27FC236}">
              <a16:creationId xmlns:a16="http://schemas.microsoft.com/office/drawing/2014/main" id="{B25A51AA-7FEC-4EC6-A76C-7FB24D0B9D72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5482" name="AutoShape 58">
          <a:extLst>
            <a:ext uri="{FF2B5EF4-FFF2-40B4-BE49-F238E27FC236}">
              <a16:creationId xmlns:a16="http://schemas.microsoft.com/office/drawing/2014/main" id="{A9BA3B87-8784-495F-990B-91CBBACD6324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5483" name="AutoShape 59">
          <a:extLst>
            <a:ext uri="{FF2B5EF4-FFF2-40B4-BE49-F238E27FC236}">
              <a16:creationId xmlns:a16="http://schemas.microsoft.com/office/drawing/2014/main" id="{F6D43DEB-7BC3-4D80-8A5E-7FC7398DDB88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5484" name="AutoShape 60">
          <a:extLst>
            <a:ext uri="{FF2B5EF4-FFF2-40B4-BE49-F238E27FC236}">
              <a16:creationId xmlns:a16="http://schemas.microsoft.com/office/drawing/2014/main" id="{F30F0E26-BA59-4258-9234-AD60FF1D5079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5485" name="AutoShape 61">
          <a:extLst>
            <a:ext uri="{FF2B5EF4-FFF2-40B4-BE49-F238E27FC236}">
              <a16:creationId xmlns:a16="http://schemas.microsoft.com/office/drawing/2014/main" id="{21C78ED2-9583-43C2-99C1-148D09CB35BD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5486" name="AutoShape 62">
          <a:extLst>
            <a:ext uri="{FF2B5EF4-FFF2-40B4-BE49-F238E27FC236}">
              <a16:creationId xmlns:a16="http://schemas.microsoft.com/office/drawing/2014/main" id="{30E05004-3082-4B21-902C-34C762223D94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5487" name="AutoShape 6">
          <a:extLst>
            <a:ext uri="{FF2B5EF4-FFF2-40B4-BE49-F238E27FC236}">
              <a16:creationId xmlns:a16="http://schemas.microsoft.com/office/drawing/2014/main" id="{CF1F4DA2-A2D2-46AF-9CCB-736C0A9B6E92}"/>
            </a:ext>
          </a:extLst>
        </xdr:cNvPr>
        <xdr:cNvCxnSpPr>
          <a:cxnSpLocks noChangeShapeType="1"/>
        </xdr:cNvCxnSpPr>
      </xdr:nvCxnSpPr>
      <xdr:spPr bwMode="auto">
        <a:xfrm>
          <a:off x="857250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5488" name="AutoShape 5">
          <a:extLst>
            <a:ext uri="{FF2B5EF4-FFF2-40B4-BE49-F238E27FC236}">
              <a16:creationId xmlns:a16="http://schemas.microsoft.com/office/drawing/2014/main" id="{F3DA5948-BDFF-4859-8074-999633D957CC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5489" name="AutoShape 4">
          <a:extLst>
            <a:ext uri="{FF2B5EF4-FFF2-40B4-BE49-F238E27FC236}">
              <a16:creationId xmlns:a16="http://schemas.microsoft.com/office/drawing/2014/main" id="{200D1DFC-BD6D-40AB-8786-F44416676CFE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5490" name="AutoShape 3">
          <a:extLst>
            <a:ext uri="{FF2B5EF4-FFF2-40B4-BE49-F238E27FC236}">
              <a16:creationId xmlns:a16="http://schemas.microsoft.com/office/drawing/2014/main" id="{66D4C848-318B-4DF2-A061-E962D63A001D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5491" name="AutoShape 2">
          <a:extLst>
            <a:ext uri="{FF2B5EF4-FFF2-40B4-BE49-F238E27FC236}">
              <a16:creationId xmlns:a16="http://schemas.microsoft.com/office/drawing/2014/main" id="{EF08D22E-6BDA-41C7-89D8-704490FC9AF8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142875</xdr:rowOff>
    </xdr:from>
    <xdr:to>
      <xdr:col>0</xdr:col>
      <xdr:colOff>619125</xdr:colOff>
      <xdr:row>0</xdr:row>
      <xdr:rowOff>142875</xdr:rowOff>
    </xdr:to>
    <xdr:cxnSp macro="">
      <xdr:nvCxnSpPr>
        <xdr:cNvPr id="225492" name="AutoShape 65">
          <a:extLst>
            <a:ext uri="{FF2B5EF4-FFF2-40B4-BE49-F238E27FC236}">
              <a16:creationId xmlns:a16="http://schemas.microsoft.com/office/drawing/2014/main" id="{325172D7-E298-4BFD-8B1E-40EB44E45DBC}"/>
            </a:ext>
          </a:extLst>
        </xdr:cNvPr>
        <xdr:cNvCxnSpPr>
          <a:cxnSpLocks noChangeShapeType="1"/>
        </xdr:cNvCxnSpPr>
      </xdr:nvCxnSpPr>
      <xdr:spPr bwMode="auto">
        <a:xfrm>
          <a:off x="847725" y="1428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142875</xdr:rowOff>
    </xdr:from>
    <xdr:to>
      <xdr:col>0</xdr:col>
      <xdr:colOff>619125</xdr:colOff>
      <xdr:row>1</xdr:row>
      <xdr:rowOff>142875</xdr:rowOff>
    </xdr:to>
    <xdr:cxnSp macro="">
      <xdr:nvCxnSpPr>
        <xdr:cNvPr id="225493" name="AutoShape 66">
          <a:extLst>
            <a:ext uri="{FF2B5EF4-FFF2-40B4-BE49-F238E27FC236}">
              <a16:creationId xmlns:a16="http://schemas.microsoft.com/office/drawing/2014/main" id="{8C82F40C-1547-4569-AF63-DA1D5E065350}"/>
            </a:ext>
          </a:extLst>
        </xdr:cNvPr>
        <xdr:cNvCxnSpPr>
          <a:cxnSpLocks noChangeShapeType="1"/>
        </xdr:cNvCxnSpPr>
      </xdr:nvCxnSpPr>
      <xdr:spPr bwMode="auto">
        <a:xfrm>
          <a:off x="857250" y="3048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161925</xdr:rowOff>
    </xdr:from>
    <xdr:to>
      <xdr:col>0</xdr:col>
      <xdr:colOff>619125</xdr:colOff>
      <xdr:row>2</xdr:row>
      <xdr:rowOff>161925</xdr:rowOff>
    </xdr:to>
    <xdr:cxnSp macro="">
      <xdr:nvCxnSpPr>
        <xdr:cNvPr id="225494" name="AutoShape 67">
          <a:extLst>
            <a:ext uri="{FF2B5EF4-FFF2-40B4-BE49-F238E27FC236}">
              <a16:creationId xmlns:a16="http://schemas.microsoft.com/office/drawing/2014/main" id="{E309C1B0-69F0-4A70-9635-8328090E15A0}"/>
            </a:ext>
          </a:extLst>
        </xdr:cNvPr>
        <xdr:cNvCxnSpPr>
          <a:cxnSpLocks noChangeShapeType="1"/>
        </xdr:cNvCxnSpPr>
      </xdr:nvCxnSpPr>
      <xdr:spPr bwMode="auto">
        <a:xfrm>
          <a:off x="857250" y="4857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161925</xdr:rowOff>
    </xdr:from>
    <xdr:to>
      <xdr:col>0</xdr:col>
      <xdr:colOff>619125</xdr:colOff>
      <xdr:row>3</xdr:row>
      <xdr:rowOff>161925</xdr:rowOff>
    </xdr:to>
    <xdr:cxnSp macro="">
      <xdr:nvCxnSpPr>
        <xdr:cNvPr id="225495" name="AutoShape 68">
          <a:extLst>
            <a:ext uri="{FF2B5EF4-FFF2-40B4-BE49-F238E27FC236}">
              <a16:creationId xmlns:a16="http://schemas.microsoft.com/office/drawing/2014/main" id="{188EDEFE-A6FA-4EF2-93B2-CE14C20B41AD}"/>
            </a:ext>
          </a:extLst>
        </xdr:cNvPr>
        <xdr:cNvCxnSpPr>
          <a:cxnSpLocks noChangeShapeType="1"/>
        </xdr:cNvCxnSpPr>
      </xdr:nvCxnSpPr>
      <xdr:spPr bwMode="auto">
        <a:xfrm>
          <a:off x="857250" y="6477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142875</xdr:rowOff>
    </xdr:from>
    <xdr:to>
      <xdr:col>0</xdr:col>
      <xdr:colOff>619125</xdr:colOff>
      <xdr:row>4</xdr:row>
      <xdr:rowOff>142875</xdr:rowOff>
    </xdr:to>
    <xdr:cxnSp macro="">
      <xdr:nvCxnSpPr>
        <xdr:cNvPr id="225496" name="AutoShape 69">
          <a:extLst>
            <a:ext uri="{FF2B5EF4-FFF2-40B4-BE49-F238E27FC236}">
              <a16:creationId xmlns:a16="http://schemas.microsoft.com/office/drawing/2014/main" id="{DA08101F-6CD1-4E65-8DDF-4DC5C68C2767}"/>
            </a:ext>
          </a:extLst>
        </xdr:cNvPr>
        <xdr:cNvCxnSpPr>
          <a:cxnSpLocks noChangeShapeType="1"/>
        </xdr:cNvCxnSpPr>
      </xdr:nvCxnSpPr>
      <xdr:spPr bwMode="auto">
        <a:xfrm>
          <a:off x="857250" y="7905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497" name="AutoShape 6">
          <a:extLst>
            <a:ext uri="{FF2B5EF4-FFF2-40B4-BE49-F238E27FC236}">
              <a16:creationId xmlns:a16="http://schemas.microsoft.com/office/drawing/2014/main" id="{9287D9F4-DAB2-42C8-A79F-DD6333796DAF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5498" name="AutoShape 5">
          <a:extLst>
            <a:ext uri="{FF2B5EF4-FFF2-40B4-BE49-F238E27FC236}">
              <a16:creationId xmlns:a16="http://schemas.microsoft.com/office/drawing/2014/main" id="{554E83E8-6D1B-4748-A417-16B932ED17A7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499" name="AutoShape 4">
          <a:extLst>
            <a:ext uri="{FF2B5EF4-FFF2-40B4-BE49-F238E27FC236}">
              <a16:creationId xmlns:a16="http://schemas.microsoft.com/office/drawing/2014/main" id="{6B4C3A06-88B8-41CF-B8EC-6288AA95F18F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5500" name="AutoShape 3">
          <a:extLst>
            <a:ext uri="{FF2B5EF4-FFF2-40B4-BE49-F238E27FC236}">
              <a16:creationId xmlns:a16="http://schemas.microsoft.com/office/drawing/2014/main" id="{4886DA2C-8074-4DAA-8E97-02A64A37C36B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5501" name="AutoShape 2">
          <a:extLst>
            <a:ext uri="{FF2B5EF4-FFF2-40B4-BE49-F238E27FC236}">
              <a16:creationId xmlns:a16="http://schemas.microsoft.com/office/drawing/2014/main" id="{A2AEC0F4-B776-4988-A6C7-084A6F78330E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02" name="AutoShape 25">
          <a:extLst>
            <a:ext uri="{FF2B5EF4-FFF2-40B4-BE49-F238E27FC236}">
              <a16:creationId xmlns:a16="http://schemas.microsoft.com/office/drawing/2014/main" id="{4838100F-A3D4-47CE-8C4F-6411250432AC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5503" name="AutoShape 26">
          <a:extLst>
            <a:ext uri="{FF2B5EF4-FFF2-40B4-BE49-F238E27FC236}">
              <a16:creationId xmlns:a16="http://schemas.microsoft.com/office/drawing/2014/main" id="{AA7EC00C-ABED-4D09-B3D1-9AF30C1FCC44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504" name="AutoShape 27">
          <a:extLst>
            <a:ext uri="{FF2B5EF4-FFF2-40B4-BE49-F238E27FC236}">
              <a16:creationId xmlns:a16="http://schemas.microsoft.com/office/drawing/2014/main" id="{72F81290-DFB7-4C5F-ACFA-351838B094CB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5505" name="AutoShape 28">
          <a:extLst>
            <a:ext uri="{FF2B5EF4-FFF2-40B4-BE49-F238E27FC236}">
              <a16:creationId xmlns:a16="http://schemas.microsoft.com/office/drawing/2014/main" id="{DB259809-DE92-4948-8A7B-4FAC584CD080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5506" name="AutoShape 29">
          <a:extLst>
            <a:ext uri="{FF2B5EF4-FFF2-40B4-BE49-F238E27FC236}">
              <a16:creationId xmlns:a16="http://schemas.microsoft.com/office/drawing/2014/main" id="{15EFA423-1F28-40F9-B95D-3EA81DF8500E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07" name="AutoShape 6">
          <a:extLst>
            <a:ext uri="{FF2B5EF4-FFF2-40B4-BE49-F238E27FC236}">
              <a16:creationId xmlns:a16="http://schemas.microsoft.com/office/drawing/2014/main" id="{F62F3232-009A-4C39-890C-3E8726258C01}"/>
            </a:ext>
          </a:extLst>
        </xdr:cNvPr>
        <xdr:cNvCxnSpPr>
          <a:cxnSpLocks noChangeShapeType="1"/>
        </xdr:cNvCxnSpPr>
      </xdr:nvCxnSpPr>
      <xdr:spPr bwMode="auto">
        <a:xfrm>
          <a:off x="847725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133350</xdr:rowOff>
    </xdr:from>
    <xdr:to>
      <xdr:col>0</xdr:col>
      <xdr:colOff>619125</xdr:colOff>
      <xdr:row>1</xdr:row>
      <xdr:rowOff>133350</xdr:rowOff>
    </xdr:to>
    <xdr:cxnSp macro="">
      <xdr:nvCxnSpPr>
        <xdr:cNvPr id="225508" name="AutoShape 5">
          <a:extLst>
            <a:ext uri="{FF2B5EF4-FFF2-40B4-BE49-F238E27FC236}">
              <a16:creationId xmlns:a16="http://schemas.microsoft.com/office/drawing/2014/main" id="{4C6D73E3-2E98-476D-A490-1A0B86E7B28C}"/>
            </a:ext>
          </a:extLst>
        </xdr:cNvPr>
        <xdr:cNvCxnSpPr>
          <a:cxnSpLocks noChangeShapeType="1"/>
        </xdr:cNvCxnSpPr>
      </xdr:nvCxnSpPr>
      <xdr:spPr bwMode="auto">
        <a:xfrm>
          <a:off x="8572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509" name="AutoShape 4">
          <a:extLst>
            <a:ext uri="{FF2B5EF4-FFF2-40B4-BE49-F238E27FC236}">
              <a16:creationId xmlns:a16="http://schemas.microsoft.com/office/drawing/2014/main" id="{5E9AC82E-2AF7-400D-856B-1BF469A12FD0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152400</xdr:rowOff>
    </xdr:from>
    <xdr:to>
      <xdr:col>0</xdr:col>
      <xdr:colOff>619125</xdr:colOff>
      <xdr:row>3</xdr:row>
      <xdr:rowOff>152400</xdr:rowOff>
    </xdr:to>
    <xdr:cxnSp macro="">
      <xdr:nvCxnSpPr>
        <xdr:cNvPr id="225510" name="AutoShape 3">
          <a:extLst>
            <a:ext uri="{FF2B5EF4-FFF2-40B4-BE49-F238E27FC236}">
              <a16:creationId xmlns:a16="http://schemas.microsoft.com/office/drawing/2014/main" id="{FD755681-E6BB-4EFA-B9C9-8FE2EC9F87C8}"/>
            </a:ext>
          </a:extLst>
        </xdr:cNvPr>
        <xdr:cNvCxnSpPr>
          <a:cxnSpLocks noChangeShapeType="1"/>
        </xdr:cNvCxnSpPr>
      </xdr:nvCxnSpPr>
      <xdr:spPr bwMode="auto">
        <a:xfrm>
          <a:off x="857250" y="6381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133350</xdr:rowOff>
    </xdr:from>
    <xdr:to>
      <xdr:col>0</xdr:col>
      <xdr:colOff>619125</xdr:colOff>
      <xdr:row>4</xdr:row>
      <xdr:rowOff>133350</xdr:rowOff>
    </xdr:to>
    <xdr:cxnSp macro="">
      <xdr:nvCxnSpPr>
        <xdr:cNvPr id="225511" name="AutoShape 2">
          <a:extLst>
            <a:ext uri="{FF2B5EF4-FFF2-40B4-BE49-F238E27FC236}">
              <a16:creationId xmlns:a16="http://schemas.microsoft.com/office/drawing/2014/main" id="{488A602E-CBC8-4C19-9111-B33850D5E693}"/>
            </a:ext>
          </a:extLst>
        </xdr:cNvPr>
        <xdr:cNvCxnSpPr>
          <a:cxnSpLocks noChangeShapeType="1"/>
        </xdr:cNvCxnSpPr>
      </xdr:nvCxnSpPr>
      <xdr:spPr bwMode="auto">
        <a:xfrm>
          <a:off x="8572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12" name="AutoShape 5">
          <a:extLst>
            <a:ext uri="{FF2B5EF4-FFF2-40B4-BE49-F238E27FC236}">
              <a16:creationId xmlns:a16="http://schemas.microsoft.com/office/drawing/2014/main" id="{AD00F3E7-2742-4AB9-9A3B-506FA6787E73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513" name="AutoShape 4">
          <a:extLst>
            <a:ext uri="{FF2B5EF4-FFF2-40B4-BE49-F238E27FC236}">
              <a16:creationId xmlns:a16="http://schemas.microsoft.com/office/drawing/2014/main" id="{EB7FA87D-D162-46E2-B1CE-6CC1469D29F4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514" name="AutoShape 3">
          <a:extLst>
            <a:ext uri="{FF2B5EF4-FFF2-40B4-BE49-F238E27FC236}">
              <a16:creationId xmlns:a16="http://schemas.microsoft.com/office/drawing/2014/main" id="{89FACB5B-F3C7-45C2-84AE-CE9BE01530C2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515" name="AutoShape 2">
          <a:extLst>
            <a:ext uri="{FF2B5EF4-FFF2-40B4-BE49-F238E27FC236}">
              <a16:creationId xmlns:a16="http://schemas.microsoft.com/office/drawing/2014/main" id="{7B3E214D-FD91-4AD4-A42A-512BA1CCC599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516" name="AutoShape 1">
          <a:extLst>
            <a:ext uri="{FF2B5EF4-FFF2-40B4-BE49-F238E27FC236}">
              <a16:creationId xmlns:a16="http://schemas.microsoft.com/office/drawing/2014/main" id="{1925D8E3-1F08-453C-8DCB-38E541F7B265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17" name="AutoShape 5">
          <a:extLst>
            <a:ext uri="{FF2B5EF4-FFF2-40B4-BE49-F238E27FC236}">
              <a16:creationId xmlns:a16="http://schemas.microsoft.com/office/drawing/2014/main" id="{2AE1AF1A-3007-44FA-B959-6D9D2ECE0D56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518" name="AutoShape 4">
          <a:extLst>
            <a:ext uri="{FF2B5EF4-FFF2-40B4-BE49-F238E27FC236}">
              <a16:creationId xmlns:a16="http://schemas.microsoft.com/office/drawing/2014/main" id="{D171EC74-AC54-404B-8A9A-CC035A12EE7F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519" name="AutoShape 3">
          <a:extLst>
            <a:ext uri="{FF2B5EF4-FFF2-40B4-BE49-F238E27FC236}">
              <a16:creationId xmlns:a16="http://schemas.microsoft.com/office/drawing/2014/main" id="{993923C9-25DC-4249-AF0B-99DD16B31781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520" name="AutoShape 2">
          <a:extLst>
            <a:ext uri="{FF2B5EF4-FFF2-40B4-BE49-F238E27FC236}">
              <a16:creationId xmlns:a16="http://schemas.microsoft.com/office/drawing/2014/main" id="{67E51446-4DCA-46EB-A917-49B39904B52B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521" name="AutoShape 1">
          <a:extLst>
            <a:ext uri="{FF2B5EF4-FFF2-40B4-BE49-F238E27FC236}">
              <a16:creationId xmlns:a16="http://schemas.microsoft.com/office/drawing/2014/main" id="{2EA8B889-DF41-419A-8AD3-6BCDB3A4F723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22" name="AutoShape 5">
          <a:extLst>
            <a:ext uri="{FF2B5EF4-FFF2-40B4-BE49-F238E27FC236}">
              <a16:creationId xmlns:a16="http://schemas.microsoft.com/office/drawing/2014/main" id="{00D0E0D4-6A53-4949-AC9C-5739461E996A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523" name="AutoShape 4">
          <a:extLst>
            <a:ext uri="{FF2B5EF4-FFF2-40B4-BE49-F238E27FC236}">
              <a16:creationId xmlns:a16="http://schemas.microsoft.com/office/drawing/2014/main" id="{B9770296-89DD-4285-ACF4-BD3D0E744182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152400</xdr:rowOff>
    </xdr:from>
    <xdr:to>
      <xdr:col>0</xdr:col>
      <xdr:colOff>619125</xdr:colOff>
      <xdr:row>2</xdr:row>
      <xdr:rowOff>152400</xdr:rowOff>
    </xdr:to>
    <xdr:cxnSp macro="">
      <xdr:nvCxnSpPr>
        <xdr:cNvPr id="225524" name="AutoShape 3">
          <a:extLst>
            <a:ext uri="{FF2B5EF4-FFF2-40B4-BE49-F238E27FC236}">
              <a16:creationId xmlns:a16="http://schemas.microsoft.com/office/drawing/2014/main" id="{DFEBCC8F-C2AE-4FAC-9694-1158F3C061D5}"/>
            </a:ext>
          </a:extLst>
        </xdr:cNvPr>
        <xdr:cNvCxnSpPr>
          <a:cxnSpLocks noChangeShapeType="1"/>
        </xdr:cNvCxnSpPr>
      </xdr:nvCxnSpPr>
      <xdr:spPr bwMode="auto">
        <a:xfrm>
          <a:off x="857250" y="4762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525" name="AutoShape 2">
          <a:extLst>
            <a:ext uri="{FF2B5EF4-FFF2-40B4-BE49-F238E27FC236}">
              <a16:creationId xmlns:a16="http://schemas.microsoft.com/office/drawing/2014/main" id="{8F0006A2-0A37-442E-9A72-F34D1CD2C81B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526" name="AutoShape 1">
          <a:extLst>
            <a:ext uri="{FF2B5EF4-FFF2-40B4-BE49-F238E27FC236}">
              <a16:creationId xmlns:a16="http://schemas.microsoft.com/office/drawing/2014/main" id="{379FC6BE-16B4-4BA6-8337-7513F6F69A66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133350</xdr:rowOff>
    </xdr:from>
    <xdr:to>
      <xdr:col>0</xdr:col>
      <xdr:colOff>619125</xdr:colOff>
      <xdr:row>0</xdr:row>
      <xdr:rowOff>133350</xdr:rowOff>
    </xdr:to>
    <xdr:cxnSp macro="">
      <xdr:nvCxnSpPr>
        <xdr:cNvPr id="225527" name="AutoShape 5">
          <a:extLst>
            <a:ext uri="{FF2B5EF4-FFF2-40B4-BE49-F238E27FC236}">
              <a16:creationId xmlns:a16="http://schemas.microsoft.com/office/drawing/2014/main" id="{30913C6B-655B-438D-81B7-04425B05135E}"/>
            </a:ext>
          </a:extLst>
        </xdr:cNvPr>
        <xdr:cNvCxnSpPr>
          <a:cxnSpLocks noChangeShapeType="1"/>
        </xdr:cNvCxnSpPr>
      </xdr:nvCxnSpPr>
      <xdr:spPr bwMode="auto">
        <a:xfrm>
          <a:off x="8572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152400</xdr:rowOff>
    </xdr:from>
    <xdr:to>
      <xdr:col>0</xdr:col>
      <xdr:colOff>619125</xdr:colOff>
      <xdr:row>1</xdr:row>
      <xdr:rowOff>152400</xdr:rowOff>
    </xdr:to>
    <xdr:cxnSp macro="">
      <xdr:nvCxnSpPr>
        <xdr:cNvPr id="225528" name="AutoShape 4">
          <a:extLst>
            <a:ext uri="{FF2B5EF4-FFF2-40B4-BE49-F238E27FC236}">
              <a16:creationId xmlns:a16="http://schemas.microsoft.com/office/drawing/2014/main" id="{F06FF38B-634D-4F5A-BD34-C1D6A4D3ACEA}"/>
            </a:ext>
          </a:extLst>
        </xdr:cNvPr>
        <xdr:cNvCxnSpPr>
          <a:cxnSpLocks noChangeShapeType="1"/>
        </xdr:cNvCxnSpPr>
      </xdr:nvCxnSpPr>
      <xdr:spPr bwMode="auto">
        <a:xfrm>
          <a:off x="857250" y="3143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133350</xdr:rowOff>
    </xdr:from>
    <xdr:to>
      <xdr:col>0</xdr:col>
      <xdr:colOff>619125</xdr:colOff>
      <xdr:row>3</xdr:row>
      <xdr:rowOff>133350</xdr:rowOff>
    </xdr:to>
    <xdr:cxnSp macro="">
      <xdr:nvCxnSpPr>
        <xdr:cNvPr id="225529" name="AutoShape 2">
          <a:extLst>
            <a:ext uri="{FF2B5EF4-FFF2-40B4-BE49-F238E27FC236}">
              <a16:creationId xmlns:a16="http://schemas.microsoft.com/office/drawing/2014/main" id="{706BBAF1-4E84-4160-B3A4-E219D35E01DC}"/>
            </a:ext>
          </a:extLst>
        </xdr:cNvPr>
        <xdr:cNvCxnSpPr>
          <a:cxnSpLocks noChangeShapeType="1"/>
        </xdr:cNvCxnSpPr>
      </xdr:nvCxnSpPr>
      <xdr:spPr bwMode="auto">
        <a:xfrm>
          <a:off x="8572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152400</xdr:rowOff>
    </xdr:from>
    <xdr:to>
      <xdr:col>0</xdr:col>
      <xdr:colOff>619125</xdr:colOff>
      <xdr:row>4</xdr:row>
      <xdr:rowOff>152400</xdr:rowOff>
    </xdr:to>
    <xdr:cxnSp macro="">
      <xdr:nvCxnSpPr>
        <xdr:cNvPr id="225530" name="AutoShape 1">
          <a:extLst>
            <a:ext uri="{FF2B5EF4-FFF2-40B4-BE49-F238E27FC236}">
              <a16:creationId xmlns:a16="http://schemas.microsoft.com/office/drawing/2014/main" id="{08917B77-C164-43D4-9212-0F4305E8BB56}"/>
            </a:ext>
          </a:extLst>
        </xdr:cNvPr>
        <xdr:cNvCxnSpPr>
          <a:cxnSpLocks noChangeShapeType="1"/>
        </xdr:cNvCxnSpPr>
      </xdr:nvCxnSpPr>
      <xdr:spPr bwMode="auto">
        <a:xfrm>
          <a:off x="857250" y="8001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21" name="AutoShape 5">
          <a:extLst>
            <a:ext uri="{FF2B5EF4-FFF2-40B4-BE49-F238E27FC236}">
              <a16:creationId xmlns:a16="http://schemas.microsoft.com/office/drawing/2014/main" id="{F5E9375B-073F-4FE4-8402-EFC1DA08918D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22" name="AutoShape 4">
          <a:extLst>
            <a:ext uri="{FF2B5EF4-FFF2-40B4-BE49-F238E27FC236}">
              <a16:creationId xmlns:a16="http://schemas.microsoft.com/office/drawing/2014/main" id="{FE1BF259-7FDB-4164-9767-2D88B4E0E3B5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23" name="AutoShape 3">
          <a:extLst>
            <a:ext uri="{FF2B5EF4-FFF2-40B4-BE49-F238E27FC236}">
              <a16:creationId xmlns:a16="http://schemas.microsoft.com/office/drawing/2014/main" id="{3A8459C9-5908-4EE9-8CB3-62C7AB65BABF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24" name="AutoShape 2">
          <a:extLst>
            <a:ext uri="{FF2B5EF4-FFF2-40B4-BE49-F238E27FC236}">
              <a16:creationId xmlns:a16="http://schemas.microsoft.com/office/drawing/2014/main" id="{3D277DC5-EE08-49DD-A525-5E7689D9ED6B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25" name="AutoShape 1">
          <a:extLst>
            <a:ext uri="{FF2B5EF4-FFF2-40B4-BE49-F238E27FC236}">
              <a16:creationId xmlns:a16="http://schemas.microsoft.com/office/drawing/2014/main" id="{61366324-A826-442C-A232-31743C34FF1C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26" name="AutoShape 5">
          <a:extLst>
            <a:ext uri="{FF2B5EF4-FFF2-40B4-BE49-F238E27FC236}">
              <a16:creationId xmlns:a16="http://schemas.microsoft.com/office/drawing/2014/main" id="{A4AC8174-0E86-4082-8108-36421CEA1FAF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27" name="AutoShape 4">
          <a:extLst>
            <a:ext uri="{FF2B5EF4-FFF2-40B4-BE49-F238E27FC236}">
              <a16:creationId xmlns:a16="http://schemas.microsoft.com/office/drawing/2014/main" id="{8718A0FC-0686-426D-B871-585418D8DBC0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28" name="AutoShape 3">
          <a:extLst>
            <a:ext uri="{FF2B5EF4-FFF2-40B4-BE49-F238E27FC236}">
              <a16:creationId xmlns:a16="http://schemas.microsoft.com/office/drawing/2014/main" id="{BCA0713A-C52F-48BD-B685-D109EED19AD6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29" name="AutoShape 2">
          <a:extLst>
            <a:ext uri="{FF2B5EF4-FFF2-40B4-BE49-F238E27FC236}">
              <a16:creationId xmlns:a16="http://schemas.microsoft.com/office/drawing/2014/main" id="{07590BA8-5261-43D6-BE2D-720678F65698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30" name="AutoShape 1">
          <a:extLst>
            <a:ext uri="{FF2B5EF4-FFF2-40B4-BE49-F238E27FC236}">
              <a16:creationId xmlns:a16="http://schemas.microsoft.com/office/drawing/2014/main" id="{17632C4A-D61B-42E2-BE4D-2C2F6DF7F2C9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31" name="AutoShape 5">
          <a:extLst>
            <a:ext uri="{FF2B5EF4-FFF2-40B4-BE49-F238E27FC236}">
              <a16:creationId xmlns:a16="http://schemas.microsoft.com/office/drawing/2014/main" id="{1AA08326-5C61-48B7-B905-103BD70CC574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32" name="AutoShape 4">
          <a:extLst>
            <a:ext uri="{FF2B5EF4-FFF2-40B4-BE49-F238E27FC236}">
              <a16:creationId xmlns:a16="http://schemas.microsoft.com/office/drawing/2014/main" id="{7D323EFF-A6F6-403A-8062-5406C088DA14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33" name="AutoShape 3">
          <a:extLst>
            <a:ext uri="{FF2B5EF4-FFF2-40B4-BE49-F238E27FC236}">
              <a16:creationId xmlns:a16="http://schemas.microsoft.com/office/drawing/2014/main" id="{C9F4D023-B512-4A65-94CD-24CD594135A4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34" name="AutoShape 2">
          <a:extLst>
            <a:ext uri="{FF2B5EF4-FFF2-40B4-BE49-F238E27FC236}">
              <a16:creationId xmlns:a16="http://schemas.microsoft.com/office/drawing/2014/main" id="{0291957A-6180-49B7-91F9-A5D48A2D824E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35" name="AutoShape 1">
          <a:extLst>
            <a:ext uri="{FF2B5EF4-FFF2-40B4-BE49-F238E27FC236}">
              <a16:creationId xmlns:a16="http://schemas.microsoft.com/office/drawing/2014/main" id="{75050EB6-93C2-4216-82C1-625491F246BB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36" name="AutoShape 5">
          <a:extLst>
            <a:ext uri="{FF2B5EF4-FFF2-40B4-BE49-F238E27FC236}">
              <a16:creationId xmlns:a16="http://schemas.microsoft.com/office/drawing/2014/main" id="{44A18988-45E0-48E9-B287-72E015E39419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37" name="AutoShape 4">
          <a:extLst>
            <a:ext uri="{FF2B5EF4-FFF2-40B4-BE49-F238E27FC236}">
              <a16:creationId xmlns:a16="http://schemas.microsoft.com/office/drawing/2014/main" id="{0ADCAC93-F6CB-4015-9FB9-3556DEB0E1C4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38" name="AutoShape 3">
          <a:extLst>
            <a:ext uri="{FF2B5EF4-FFF2-40B4-BE49-F238E27FC236}">
              <a16:creationId xmlns:a16="http://schemas.microsoft.com/office/drawing/2014/main" id="{64F317A4-471D-484F-88A3-AF940FB54C0A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39" name="AutoShape 2">
          <a:extLst>
            <a:ext uri="{FF2B5EF4-FFF2-40B4-BE49-F238E27FC236}">
              <a16:creationId xmlns:a16="http://schemas.microsoft.com/office/drawing/2014/main" id="{BA6D1E6F-97C9-4BFF-BD34-2E87CEC01146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40" name="AutoShape 1">
          <a:extLst>
            <a:ext uri="{FF2B5EF4-FFF2-40B4-BE49-F238E27FC236}">
              <a16:creationId xmlns:a16="http://schemas.microsoft.com/office/drawing/2014/main" id="{09B37FED-E77B-4DEA-B3D6-60D64675D7DF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341" name="AutoShape 52">
          <a:extLst>
            <a:ext uri="{FF2B5EF4-FFF2-40B4-BE49-F238E27FC236}">
              <a16:creationId xmlns:a16="http://schemas.microsoft.com/office/drawing/2014/main" id="{26BC87C9-1F91-4C30-82E0-0FAC17AB256E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6342" name="AutoShape 53">
          <a:extLst>
            <a:ext uri="{FF2B5EF4-FFF2-40B4-BE49-F238E27FC236}">
              <a16:creationId xmlns:a16="http://schemas.microsoft.com/office/drawing/2014/main" id="{F75B37AF-494C-4A30-9048-5CE5FCE7A342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2219325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6343" name="AutoShape 54">
          <a:extLst>
            <a:ext uri="{FF2B5EF4-FFF2-40B4-BE49-F238E27FC236}">
              <a16:creationId xmlns:a16="http://schemas.microsoft.com/office/drawing/2014/main" id="{7B8B413A-1D03-4EDD-866C-9060828D7A43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6344" name="AutoShape 55">
          <a:extLst>
            <a:ext uri="{FF2B5EF4-FFF2-40B4-BE49-F238E27FC236}">
              <a16:creationId xmlns:a16="http://schemas.microsoft.com/office/drawing/2014/main" id="{1BA03339-3BB1-47F7-B198-0EE5278E0446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6345" name="AutoShape 56">
          <a:extLst>
            <a:ext uri="{FF2B5EF4-FFF2-40B4-BE49-F238E27FC236}">
              <a16:creationId xmlns:a16="http://schemas.microsoft.com/office/drawing/2014/main" id="{10EB81D2-DFBC-476D-9978-B329669A042A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346" name="AutoShape 58">
          <a:extLst>
            <a:ext uri="{FF2B5EF4-FFF2-40B4-BE49-F238E27FC236}">
              <a16:creationId xmlns:a16="http://schemas.microsoft.com/office/drawing/2014/main" id="{7D9558A5-FA77-4817-AD0A-062D1C287F0B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6347" name="AutoShape 59">
          <a:extLst>
            <a:ext uri="{FF2B5EF4-FFF2-40B4-BE49-F238E27FC236}">
              <a16:creationId xmlns:a16="http://schemas.microsoft.com/office/drawing/2014/main" id="{97333EA4-3658-40E3-AA02-CA46F9A9F085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6348" name="AutoShape 60">
          <a:extLst>
            <a:ext uri="{FF2B5EF4-FFF2-40B4-BE49-F238E27FC236}">
              <a16:creationId xmlns:a16="http://schemas.microsoft.com/office/drawing/2014/main" id="{1B0D4C25-229E-4F82-9385-9101A5DD2ADE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6349" name="AutoShape 61">
          <a:extLst>
            <a:ext uri="{FF2B5EF4-FFF2-40B4-BE49-F238E27FC236}">
              <a16:creationId xmlns:a16="http://schemas.microsoft.com/office/drawing/2014/main" id="{8C8CB203-D193-40C8-9934-51CF8B64A5BC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2028825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6350" name="AutoShape 62">
          <a:extLst>
            <a:ext uri="{FF2B5EF4-FFF2-40B4-BE49-F238E27FC236}">
              <a16:creationId xmlns:a16="http://schemas.microsoft.com/office/drawing/2014/main" id="{1AC8AA02-48E1-4799-9BD1-C13F34C71DC6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351" name="AutoShape 6">
          <a:extLst>
            <a:ext uri="{FF2B5EF4-FFF2-40B4-BE49-F238E27FC236}">
              <a16:creationId xmlns:a16="http://schemas.microsoft.com/office/drawing/2014/main" id="{E6C29DBF-6E7F-48AC-9C50-AA0055D2C40A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6352" name="AutoShape 5">
          <a:extLst>
            <a:ext uri="{FF2B5EF4-FFF2-40B4-BE49-F238E27FC236}">
              <a16:creationId xmlns:a16="http://schemas.microsoft.com/office/drawing/2014/main" id="{1D71CFDE-E93F-4F8A-AF60-5B949B98C7C4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6353" name="AutoShape 4">
          <a:extLst>
            <a:ext uri="{FF2B5EF4-FFF2-40B4-BE49-F238E27FC236}">
              <a16:creationId xmlns:a16="http://schemas.microsoft.com/office/drawing/2014/main" id="{D89FFBDC-6F60-4FCC-99A3-9B8AEA98C6E3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2543175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6354" name="AutoShape 3">
          <a:extLst>
            <a:ext uri="{FF2B5EF4-FFF2-40B4-BE49-F238E27FC236}">
              <a16:creationId xmlns:a16="http://schemas.microsoft.com/office/drawing/2014/main" id="{7D19AEF5-C249-4F82-BE1D-991529E64EF6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6355" name="AutoShape 2">
          <a:extLst>
            <a:ext uri="{FF2B5EF4-FFF2-40B4-BE49-F238E27FC236}">
              <a16:creationId xmlns:a16="http://schemas.microsoft.com/office/drawing/2014/main" id="{A51E102D-A88A-4637-B1D5-A03C06B05857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356" name="AutoShape 65">
          <a:extLst>
            <a:ext uri="{FF2B5EF4-FFF2-40B4-BE49-F238E27FC236}">
              <a16:creationId xmlns:a16="http://schemas.microsoft.com/office/drawing/2014/main" id="{E46E19CC-2654-4EFE-B74D-B236D4822D8C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123825</xdr:rowOff>
    </xdr:from>
    <xdr:to>
      <xdr:col>0</xdr:col>
      <xdr:colOff>361950</xdr:colOff>
      <xdr:row>1</xdr:row>
      <xdr:rowOff>123825</xdr:rowOff>
    </xdr:to>
    <xdr:cxnSp macro="">
      <xdr:nvCxnSpPr>
        <xdr:cNvPr id="226357" name="AutoShape 66">
          <a:extLst>
            <a:ext uri="{FF2B5EF4-FFF2-40B4-BE49-F238E27FC236}">
              <a16:creationId xmlns:a16="http://schemas.microsoft.com/office/drawing/2014/main" id="{E824E476-C4D9-410C-BFB1-29E2037481C3}"/>
            </a:ext>
          </a:extLst>
        </xdr:cNvPr>
        <xdr:cNvCxnSpPr>
          <a:cxnSpLocks noChangeShapeType="1"/>
        </xdr:cNvCxnSpPr>
      </xdr:nvCxnSpPr>
      <xdr:spPr bwMode="auto">
        <a:xfrm>
          <a:off x="361950" y="2857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142875</xdr:rowOff>
    </xdr:from>
    <xdr:to>
      <xdr:col>0</xdr:col>
      <xdr:colOff>361950</xdr:colOff>
      <xdr:row>2</xdr:row>
      <xdr:rowOff>142875</xdr:rowOff>
    </xdr:to>
    <xdr:cxnSp macro="">
      <xdr:nvCxnSpPr>
        <xdr:cNvPr id="226358" name="AutoShape 67">
          <a:extLst>
            <a:ext uri="{FF2B5EF4-FFF2-40B4-BE49-F238E27FC236}">
              <a16:creationId xmlns:a16="http://schemas.microsoft.com/office/drawing/2014/main" id="{784A5CEB-5299-40D5-B690-73D9D413C2DE}"/>
            </a:ext>
          </a:extLst>
        </xdr:cNvPr>
        <xdr:cNvCxnSpPr>
          <a:cxnSpLocks noChangeShapeType="1"/>
        </xdr:cNvCxnSpPr>
      </xdr:nvCxnSpPr>
      <xdr:spPr bwMode="auto">
        <a:xfrm>
          <a:off x="361950" y="466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142875</xdr:rowOff>
    </xdr:from>
    <xdr:to>
      <xdr:col>0</xdr:col>
      <xdr:colOff>361950</xdr:colOff>
      <xdr:row>3</xdr:row>
      <xdr:rowOff>142875</xdr:rowOff>
    </xdr:to>
    <xdr:cxnSp macro="">
      <xdr:nvCxnSpPr>
        <xdr:cNvPr id="226359" name="AutoShape 68">
          <a:extLst>
            <a:ext uri="{FF2B5EF4-FFF2-40B4-BE49-F238E27FC236}">
              <a16:creationId xmlns:a16="http://schemas.microsoft.com/office/drawing/2014/main" id="{481FE530-FC62-40B5-B795-C40203F849D1}"/>
            </a:ext>
          </a:extLst>
        </xdr:cNvPr>
        <xdr:cNvCxnSpPr>
          <a:cxnSpLocks noChangeShapeType="1"/>
        </xdr:cNvCxnSpPr>
      </xdr:nvCxnSpPr>
      <xdr:spPr bwMode="auto">
        <a:xfrm>
          <a:off x="361950" y="6286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123825</xdr:rowOff>
    </xdr:from>
    <xdr:to>
      <xdr:col>0</xdr:col>
      <xdr:colOff>361950</xdr:colOff>
      <xdr:row>4</xdr:row>
      <xdr:rowOff>123825</xdr:rowOff>
    </xdr:to>
    <xdr:cxnSp macro="">
      <xdr:nvCxnSpPr>
        <xdr:cNvPr id="226360" name="AutoShape 69">
          <a:extLst>
            <a:ext uri="{FF2B5EF4-FFF2-40B4-BE49-F238E27FC236}">
              <a16:creationId xmlns:a16="http://schemas.microsoft.com/office/drawing/2014/main" id="{42AB8334-D422-4582-B03D-AA0B31AF2D73}"/>
            </a:ext>
          </a:extLst>
        </xdr:cNvPr>
        <xdr:cNvCxnSpPr>
          <a:cxnSpLocks noChangeShapeType="1"/>
        </xdr:cNvCxnSpPr>
      </xdr:nvCxnSpPr>
      <xdr:spPr bwMode="auto">
        <a:xfrm>
          <a:off x="361950" y="7715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61" name="AutoShape 6">
          <a:extLst>
            <a:ext uri="{FF2B5EF4-FFF2-40B4-BE49-F238E27FC236}">
              <a16:creationId xmlns:a16="http://schemas.microsoft.com/office/drawing/2014/main" id="{3DC55F90-B4D3-451D-9769-143095D4483E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1419225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62" name="AutoShape 5">
          <a:extLst>
            <a:ext uri="{FF2B5EF4-FFF2-40B4-BE49-F238E27FC236}">
              <a16:creationId xmlns:a16="http://schemas.microsoft.com/office/drawing/2014/main" id="{F825C48D-B9A5-4F7F-B20B-6AB8236E7112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2209800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63" name="AutoShape 4">
          <a:extLst>
            <a:ext uri="{FF2B5EF4-FFF2-40B4-BE49-F238E27FC236}">
              <a16:creationId xmlns:a16="http://schemas.microsoft.com/office/drawing/2014/main" id="{D2B08F11-2ECA-4EB3-B4AF-C0AAA953CA2C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2533650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6364" name="AutoShape 3">
          <a:extLst>
            <a:ext uri="{FF2B5EF4-FFF2-40B4-BE49-F238E27FC236}">
              <a16:creationId xmlns:a16="http://schemas.microsoft.com/office/drawing/2014/main" id="{5C0459C1-A59F-49A6-8845-17DE6B7B4581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2047875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365" name="AutoShape 2">
          <a:extLst>
            <a:ext uri="{FF2B5EF4-FFF2-40B4-BE49-F238E27FC236}">
              <a16:creationId xmlns:a16="http://schemas.microsoft.com/office/drawing/2014/main" id="{151E9610-76B6-4012-A907-45CAE776FBD8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66" name="AutoShape 25">
          <a:extLst>
            <a:ext uri="{FF2B5EF4-FFF2-40B4-BE49-F238E27FC236}">
              <a16:creationId xmlns:a16="http://schemas.microsoft.com/office/drawing/2014/main" id="{68EEA4BB-2052-4E1A-A6EE-BEDBBBF63FD1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1400175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67" name="AutoShape 26">
          <a:extLst>
            <a:ext uri="{FF2B5EF4-FFF2-40B4-BE49-F238E27FC236}">
              <a16:creationId xmlns:a16="http://schemas.microsoft.com/office/drawing/2014/main" id="{5C85F278-2982-41B4-AE19-B3C4338DE8CB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2200275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68" name="AutoShape 27">
          <a:extLst>
            <a:ext uri="{FF2B5EF4-FFF2-40B4-BE49-F238E27FC236}">
              <a16:creationId xmlns:a16="http://schemas.microsoft.com/office/drawing/2014/main" id="{8F126E97-2811-422A-907A-6F8225765A0D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2524125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6369" name="AutoShape 28">
          <a:extLst>
            <a:ext uri="{FF2B5EF4-FFF2-40B4-BE49-F238E27FC236}">
              <a16:creationId xmlns:a16="http://schemas.microsoft.com/office/drawing/2014/main" id="{46B203EA-F9AB-40EC-9F5E-F286C629D154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370" name="AutoShape 29">
          <a:extLst>
            <a:ext uri="{FF2B5EF4-FFF2-40B4-BE49-F238E27FC236}">
              <a16:creationId xmlns:a16="http://schemas.microsoft.com/office/drawing/2014/main" id="{4BFBC808-270B-4BE5-9B56-6A93C0629177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71" name="AutoShape 6">
          <a:extLst>
            <a:ext uri="{FF2B5EF4-FFF2-40B4-BE49-F238E27FC236}">
              <a16:creationId xmlns:a16="http://schemas.microsoft.com/office/drawing/2014/main" id="{5A0952B9-A5F2-4649-837B-90B575B09DF8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72" name="AutoShape 5">
          <a:extLst>
            <a:ext uri="{FF2B5EF4-FFF2-40B4-BE49-F238E27FC236}">
              <a16:creationId xmlns:a16="http://schemas.microsoft.com/office/drawing/2014/main" id="{C4A66F4B-730B-4144-911C-126FD91D40DB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73" name="AutoShape 4">
          <a:extLst>
            <a:ext uri="{FF2B5EF4-FFF2-40B4-BE49-F238E27FC236}">
              <a16:creationId xmlns:a16="http://schemas.microsoft.com/office/drawing/2014/main" id="{397F0F33-408C-408F-A70F-916092329AF6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3</xdr:row>
      <xdr:rowOff>133350</xdr:rowOff>
    </xdr:from>
    <xdr:to>
      <xdr:col>0</xdr:col>
      <xdr:colOff>361950</xdr:colOff>
      <xdr:row>3</xdr:row>
      <xdr:rowOff>133350</xdr:rowOff>
    </xdr:to>
    <xdr:cxnSp macro="">
      <xdr:nvCxnSpPr>
        <xdr:cNvPr id="226374" name="AutoShape 3">
          <a:extLst>
            <a:ext uri="{FF2B5EF4-FFF2-40B4-BE49-F238E27FC236}">
              <a16:creationId xmlns:a16="http://schemas.microsoft.com/office/drawing/2014/main" id="{AA5398FE-EAA2-46FF-A8C3-C720885559FE}"/>
            </a:ext>
          </a:extLst>
        </xdr:cNvPr>
        <xdr:cNvCxnSpPr>
          <a:cxnSpLocks noChangeShapeType="1"/>
        </xdr:cNvCxnSpPr>
      </xdr:nvCxnSpPr>
      <xdr:spPr bwMode="auto">
        <a:xfrm>
          <a:off x="361950" y="6191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375" name="AutoShape 2">
          <a:extLst>
            <a:ext uri="{FF2B5EF4-FFF2-40B4-BE49-F238E27FC236}">
              <a16:creationId xmlns:a16="http://schemas.microsoft.com/office/drawing/2014/main" id="{F2598D6D-9891-4C40-8A4D-CD7E4B0962A8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76" name="AutoShape 5">
          <a:extLst>
            <a:ext uri="{FF2B5EF4-FFF2-40B4-BE49-F238E27FC236}">
              <a16:creationId xmlns:a16="http://schemas.microsoft.com/office/drawing/2014/main" id="{C1ADA7B0-7C8C-47B7-B0AC-DCE0A88EB03B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77" name="AutoShape 4">
          <a:extLst>
            <a:ext uri="{FF2B5EF4-FFF2-40B4-BE49-F238E27FC236}">
              <a16:creationId xmlns:a16="http://schemas.microsoft.com/office/drawing/2014/main" id="{2BABCF21-5BC6-4AEA-8342-04ABC4DE01E2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78" name="AutoShape 3">
          <a:extLst>
            <a:ext uri="{FF2B5EF4-FFF2-40B4-BE49-F238E27FC236}">
              <a16:creationId xmlns:a16="http://schemas.microsoft.com/office/drawing/2014/main" id="{1818F02D-5EAC-44AE-98ED-2B5FDC5430C9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79" name="AutoShape 2">
          <a:extLst>
            <a:ext uri="{FF2B5EF4-FFF2-40B4-BE49-F238E27FC236}">
              <a16:creationId xmlns:a16="http://schemas.microsoft.com/office/drawing/2014/main" id="{0DCD2F7D-5650-4AE0-89C2-3D1648558910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80" name="AutoShape 1">
          <a:extLst>
            <a:ext uri="{FF2B5EF4-FFF2-40B4-BE49-F238E27FC236}">
              <a16:creationId xmlns:a16="http://schemas.microsoft.com/office/drawing/2014/main" id="{D8A0763A-FFF6-41F5-91A2-C5F84897F428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81" name="AutoShape 5">
          <a:extLst>
            <a:ext uri="{FF2B5EF4-FFF2-40B4-BE49-F238E27FC236}">
              <a16:creationId xmlns:a16="http://schemas.microsoft.com/office/drawing/2014/main" id="{0C57DC7E-401F-48CF-A13D-17CA856E59CA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82" name="AutoShape 4">
          <a:extLst>
            <a:ext uri="{FF2B5EF4-FFF2-40B4-BE49-F238E27FC236}">
              <a16:creationId xmlns:a16="http://schemas.microsoft.com/office/drawing/2014/main" id="{25FC16CA-E5C0-4E7C-9DA5-CF20B2C1C4CC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83" name="AutoShape 3">
          <a:extLst>
            <a:ext uri="{FF2B5EF4-FFF2-40B4-BE49-F238E27FC236}">
              <a16:creationId xmlns:a16="http://schemas.microsoft.com/office/drawing/2014/main" id="{4E3505AF-D461-4DB4-88CC-23EB08FEDF28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84" name="AutoShape 2">
          <a:extLst>
            <a:ext uri="{FF2B5EF4-FFF2-40B4-BE49-F238E27FC236}">
              <a16:creationId xmlns:a16="http://schemas.microsoft.com/office/drawing/2014/main" id="{B4AA383C-2F4B-4209-BCF8-D39439FB7C84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85" name="AutoShape 1">
          <a:extLst>
            <a:ext uri="{FF2B5EF4-FFF2-40B4-BE49-F238E27FC236}">
              <a16:creationId xmlns:a16="http://schemas.microsoft.com/office/drawing/2014/main" id="{436D9511-2E31-4980-8BA5-31FFE9F60A8E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86" name="AutoShape 5">
          <a:extLst>
            <a:ext uri="{FF2B5EF4-FFF2-40B4-BE49-F238E27FC236}">
              <a16:creationId xmlns:a16="http://schemas.microsoft.com/office/drawing/2014/main" id="{AF8D9CEA-3A85-4FC2-BA48-39B7F73EC223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87" name="AutoShape 4">
          <a:extLst>
            <a:ext uri="{FF2B5EF4-FFF2-40B4-BE49-F238E27FC236}">
              <a16:creationId xmlns:a16="http://schemas.microsoft.com/office/drawing/2014/main" id="{CDC31744-0CFC-46A1-9D0F-1DCCAE885E3B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2514600</xdr:colOff>
      <xdr:row>2</xdr:row>
      <xdr:rowOff>133350</xdr:rowOff>
    </xdr:from>
    <xdr:to>
      <xdr:col>0</xdr:col>
      <xdr:colOff>361950</xdr:colOff>
      <xdr:row>2</xdr:row>
      <xdr:rowOff>133350</xdr:rowOff>
    </xdr:to>
    <xdr:cxnSp macro="">
      <xdr:nvCxnSpPr>
        <xdr:cNvPr id="226388" name="AutoShape 3">
          <a:extLst>
            <a:ext uri="{FF2B5EF4-FFF2-40B4-BE49-F238E27FC236}">
              <a16:creationId xmlns:a16="http://schemas.microsoft.com/office/drawing/2014/main" id="{A174A927-0EB4-40D2-B5CE-AAC4B456A683}"/>
            </a:ext>
          </a:extLst>
        </xdr:cNvPr>
        <xdr:cNvCxnSpPr>
          <a:cxnSpLocks noChangeShapeType="1"/>
        </xdr:cNvCxnSpPr>
      </xdr:nvCxnSpPr>
      <xdr:spPr bwMode="auto">
        <a:xfrm>
          <a:off x="361950" y="4572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89" name="AutoShape 2">
          <a:extLst>
            <a:ext uri="{FF2B5EF4-FFF2-40B4-BE49-F238E27FC236}">
              <a16:creationId xmlns:a16="http://schemas.microsoft.com/office/drawing/2014/main" id="{F219C2D5-E241-45DF-813C-88EB374431A8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90" name="AutoShape 1">
          <a:extLst>
            <a:ext uri="{FF2B5EF4-FFF2-40B4-BE49-F238E27FC236}">
              <a16:creationId xmlns:a16="http://schemas.microsoft.com/office/drawing/2014/main" id="{C528E01A-7CD6-4348-A9F3-6FF379A6885F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1390650</xdr:colOff>
      <xdr:row>0</xdr:row>
      <xdr:rowOff>114300</xdr:rowOff>
    </xdr:from>
    <xdr:to>
      <xdr:col>0</xdr:col>
      <xdr:colOff>361950</xdr:colOff>
      <xdr:row>0</xdr:row>
      <xdr:rowOff>114300</xdr:rowOff>
    </xdr:to>
    <xdr:cxnSp macro="">
      <xdr:nvCxnSpPr>
        <xdr:cNvPr id="226391" name="AutoShape 5">
          <a:extLst>
            <a:ext uri="{FF2B5EF4-FFF2-40B4-BE49-F238E27FC236}">
              <a16:creationId xmlns:a16="http://schemas.microsoft.com/office/drawing/2014/main" id="{7440B092-C696-4F80-A0AC-66BDC366A024}"/>
            </a:ext>
          </a:extLst>
        </xdr:cNvPr>
        <xdr:cNvCxnSpPr>
          <a:cxnSpLocks noChangeShapeType="1"/>
        </xdr:cNvCxnSpPr>
      </xdr:nvCxnSpPr>
      <xdr:spPr bwMode="auto">
        <a:xfrm>
          <a:off x="361950" y="1143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2190750</xdr:colOff>
      <xdr:row>1</xdr:row>
      <xdr:rowOff>133350</xdr:rowOff>
    </xdr:from>
    <xdr:to>
      <xdr:col>0</xdr:col>
      <xdr:colOff>361950</xdr:colOff>
      <xdr:row>1</xdr:row>
      <xdr:rowOff>133350</xdr:rowOff>
    </xdr:to>
    <xdr:cxnSp macro="">
      <xdr:nvCxnSpPr>
        <xdr:cNvPr id="226392" name="AutoShape 4">
          <a:extLst>
            <a:ext uri="{FF2B5EF4-FFF2-40B4-BE49-F238E27FC236}">
              <a16:creationId xmlns:a16="http://schemas.microsoft.com/office/drawing/2014/main" id="{BD2F512C-109C-4C9A-AB88-38893A34139D}"/>
            </a:ext>
          </a:extLst>
        </xdr:cNvPr>
        <xdr:cNvCxnSpPr>
          <a:cxnSpLocks noChangeShapeType="1"/>
        </xdr:cNvCxnSpPr>
      </xdr:nvCxnSpPr>
      <xdr:spPr bwMode="auto">
        <a:xfrm>
          <a:off x="361950" y="2952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2019300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393" name="AutoShape 2">
          <a:extLst>
            <a:ext uri="{FF2B5EF4-FFF2-40B4-BE49-F238E27FC236}">
              <a16:creationId xmlns:a16="http://schemas.microsoft.com/office/drawing/2014/main" id="{CB6DD3B7-870A-481D-BE15-1351796FA358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2085975</xdr:colOff>
      <xdr:row>4</xdr:row>
      <xdr:rowOff>133350</xdr:rowOff>
    </xdr:from>
    <xdr:to>
      <xdr:col>0</xdr:col>
      <xdr:colOff>361950</xdr:colOff>
      <xdr:row>4</xdr:row>
      <xdr:rowOff>133350</xdr:rowOff>
    </xdr:to>
    <xdr:cxnSp macro="">
      <xdr:nvCxnSpPr>
        <xdr:cNvPr id="226394" name="AutoShape 1">
          <a:extLst>
            <a:ext uri="{FF2B5EF4-FFF2-40B4-BE49-F238E27FC236}">
              <a16:creationId xmlns:a16="http://schemas.microsoft.com/office/drawing/2014/main" id="{3518E885-7DEB-4E03-BBF6-5D2A21CCE7A4}"/>
            </a:ext>
          </a:extLst>
        </xdr:cNvPr>
        <xdr:cNvCxnSpPr>
          <a:cxnSpLocks noChangeShapeType="1"/>
        </xdr:cNvCxnSpPr>
      </xdr:nvCxnSpPr>
      <xdr:spPr bwMode="auto">
        <a:xfrm>
          <a:off x="361950" y="7810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95" name="AutoShape 6">
          <a:extLst>
            <a:ext uri="{FF2B5EF4-FFF2-40B4-BE49-F238E27FC236}">
              <a16:creationId xmlns:a16="http://schemas.microsoft.com/office/drawing/2014/main" id="{6D3C1F48-106A-4732-AA0C-83642AD25C5F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96" name="AutoShape 25">
          <a:extLst>
            <a:ext uri="{FF2B5EF4-FFF2-40B4-BE49-F238E27FC236}">
              <a16:creationId xmlns:a16="http://schemas.microsoft.com/office/drawing/2014/main" id="{2DA9F2F4-95D7-44D1-A7BB-07BD44F45F2F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1</xdr:row>
      <xdr:rowOff>114300</xdr:rowOff>
    </xdr:from>
    <xdr:to>
      <xdr:col>0</xdr:col>
      <xdr:colOff>361950</xdr:colOff>
      <xdr:row>1</xdr:row>
      <xdr:rowOff>114300</xdr:rowOff>
    </xdr:to>
    <xdr:cxnSp macro="">
      <xdr:nvCxnSpPr>
        <xdr:cNvPr id="226397" name="AutoShape 6">
          <a:extLst>
            <a:ext uri="{FF2B5EF4-FFF2-40B4-BE49-F238E27FC236}">
              <a16:creationId xmlns:a16="http://schemas.microsoft.com/office/drawing/2014/main" id="{F84FF460-8EB5-43C9-836C-EA00CF0D7A99}"/>
            </a:ext>
          </a:extLst>
        </xdr:cNvPr>
        <xdr:cNvCxnSpPr>
          <a:cxnSpLocks noChangeShapeType="1"/>
        </xdr:cNvCxnSpPr>
      </xdr:nvCxnSpPr>
      <xdr:spPr bwMode="auto">
        <a:xfrm>
          <a:off x="361950" y="2762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6398" name="AutoShape 6">
          <a:extLst>
            <a:ext uri="{FF2B5EF4-FFF2-40B4-BE49-F238E27FC236}">
              <a16:creationId xmlns:a16="http://schemas.microsoft.com/office/drawing/2014/main" id="{E4CD2556-203C-47EA-A89B-220DE6C017D9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6399" name="AutoShape 25">
          <a:extLst>
            <a:ext uri="{FF2B5EF4-FFF2-40B4-BE49-F238E27FC236}">
              <a16:creationId xmlns:a16="http://schemas.microsoft.com/office/drawing/2014/main" id="{E50DB0B0-C476-4AF6-95F0-048730588115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2</xdr:row>
      <xdr:rowOff>114300</xdr:rowOff>
    </xdr:from>
    <xdr:to>
      <xdr:col>0</xdr:col>
      <xdr:colOff>361950</xdr:colOff>
      <xdr:row>2</xdr:row>
      <xdr:rowOff>114300</xdr:rowOff>
    </xdr:to>
    <xdr:cxnSp macro="">
      <xdr:nvCxnSpPr>
        <xdr:cNvPr id="226400" name="AutoShape 6">
          <a:extLst>
            <a:ext uri="{FF2B5EF4-FFF2-40B4-BE49-F238E27FC236}">
              <a16:creationId xmlns:a16="http://schemas.microsoft.com/office/drawing/2014/main" id="{5A342AC3-0C2D-4AF8-8F81-03D0A5540D61}"/>
            </a:ext>
          </a:extLst>
        </xdr:cNvPr>
        <xdr:cNvCxnSpPr>
          <a:cxnSpLocks noChangeShapeType="1"/>
        </xdr:cNvCxnSpPr>
      </xdr:nvCxnSpPr>
      <xdr:spPr bwMode="auto">
        <a:xfrm>
          <a:off x="361950" y="4381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401" name="AutoShape 6">
          <a:extLst>
            <a:ext uri="{FF2B5EF4-FFF2-40B4-BE49-F238E27FC236}">
              <a16:creationId xmlns:a16="http://schemas.microsoft.com/office/drawing/2014/main" id="{892149BD-07A5-452C-BD1C-391373EFAD8E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402" name="AutoShape 25">
          <a:extLst>
            <a:ext uri="{FF2B5EF4-FFF2-40B4-BE49-F238E27FC236}">
              <a16:creationId xmlns:a16="http://schemas.microsoft.com/office/drawing/2014/main" id="{CC0F795D-53F0-4FC4-B8D9-A9872A90ADCF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3</xdr:row>
      <xdr:rowOff>114300</xdr:rowOff>
    </xdr:from>
    <xdr:to>
      <xdr:col>0</xdr:col>
      <xdr:colOff>361950</xdr:colOff>
      <xdr:row>3</xdr:row>
      <xdr:rowOff>114300</xdr:rowOff>
    </xdr:to>
    <xdr:cxnSp macro="">
      <xdr:nvCxnSpPr>
        <xdr:cNvPr id="226403" name="AutoShape 6">
          <a:extLst>
            <a:ext uri="{FF2B5EF4-FFF2-40B4-BE49-F238E27FC236}">
              <a16:creationId xmlns:a16="http://schemas.microsoft.com/office/drawing/2014/main" id="{AF401822-8E74-4B3A-88A7-2AA6964D17B5}"/>
            </a:ext>
          </a:extLst>
        </xdr:cNvPr>
        <xdr:cNvCxnSpPr>
          <a:cxnSpLocks noChangeShapeType="1"/>
        </xdr:cNvCxnSpPr>
      </xdr:nvCxnSpPr>
      <xdr:spPr bwMode="auto">
        <a:xfrm>
          <a:off x="361950" y="60007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404" name="AutoShape 6">
          <a:extLst>
            <a:ext uri="{FF2B5EF4-FFF2-40B4-BE49-F238E27FC236}">
              <a16:creationId xmlns:a16="http://schemas.microsoft.com/office/drawing/2014/main" id="{9B601FB0-F514-4FB7-80AD-1676941A2390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405" name="AutoShape 25">
          <a:extLst>
            <a:ext uri="{FF2B5EF4-FFF2-40B4-BE49-F238E27FC236}">
              <a16:creationId xmlns:a16="http://schemas.microsoft.com/office/drawing/2014/main" id="{CE04787E-4E67-4F5E-B210-4B8A7E83A063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847725</xdr:colOff>
      <xdr:row>4</xdr:row>
      <xdr:rowOff>114300</xdr:rowOff>
    </xdr:from>
    <xdr:to>
      <xdr:col>0</xdr:col>
      <xdr:colOff>361950</xdr:colOff>
      <xdr:row>4</xdr:row>
      <xdr:rowOff>114300</xdr:rowOff>
    </xdr:to>
    <xdr:cxnSp macro="">
      <xdr:nvCxnSpPr>
        <xdr:cNvPr id="226406" name="AutoShape 6">
          <a:extLst>
            <a:ext uri="{FF2B5EF4-FFF2-40B4-BE49-F238E27FC236}">
              <a16:creationId xmlns:a16="http://schemas.microsoft.com/office/drawing/2014/main" id="{CA94BCF7-4B8C-43A1-A071-787E8224499A}"/>
            </a:ext>
          </a:extLst>
        </xdr:cNvPr>
        <xdr:cNvCxnSpPr>
          <a:cxnSpLocks noChangeShapeType="1"/>
        </xdr:cNvCxnSpPr>
      </xdr:nvCxnSpPr>
      <xdr:spPr bwMode="auto">
        <a:xfrm>
          <a:off x="361950" y="76200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361950</xdr:colOff>
      <xdr:row>0</xdr:row>
      <xdr:rowOff>133350</xdr:rowOff>
    </xdr:to>
    <xdr:cxnSp macro="">
      <xdr:nvCxnSpPr>
        <xdr:cNvPr id="226407" name="AutoShape 58">
          <a:extLst>
            <a:ext uri="{FF2B5EF4-FFF2-40B4-BE49-F238E27FC236}">
              <a16:creationId xmlns:a16="http://schemas.microsoft.com/office/drawing/2014/main" id="{9D7B0752-3FE2-42AF-B0AA-D0E8CBC1C3E6}"/>
            </a:ext>
          </a:extLst>
        </xdr:cNvPr>
        <xdr:cNvCxnSpPr>
          <a:cxnSpLocks noChangeShapeType="1"/>
        </xdr:cNvCxnSpPr>
      </xdr:nvCxnSpPr>
      <xdr:spPr bwMode="auto">
        <a:xfrm>
          <a:off x="3619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133350</xdr:rowOff>
    </xdr:from>
    <xdr:to>
      <xdr:col>0</xdr:col>
      <xdr:colOff>361950</xdr:colOff>
      <xdr:row>0</xdr:row>
      <xdr:rowOff>133350</xdr:rowOff>
    </xdr:to>
    <xdr:cxnSp macro="">
      <xdr:nvCxnSpPr>
        <xdr:cNvPr id="226408" name="AutoShape 65">
          <a:extLst>
            <a:ext uri="{FF2B5EF4-FFF2-40B4-BE49-F238E27FC236}">
              <a16:creationId xmlns:a16="http://schemas.microsoft.com/office/drawing/2014/main" id="{4A23EC68-373A-4BDE-8DB3-BCE5C27D5668}"/>
            </a:ext>
          </a:extLst>
        </xdr:cNvPr>
        <xdr:cNvCxnSpPr>
          <a:cxnSpLocks noChangeShapeType="1"/>
        </xdr:cNvCxnSpPr>
      </xdr:nvCxnSpPr>
      <xdr:spPr bwMode="auto">
        <a:xfrm>
          <a:off x="361950" y="13335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409" name="AutoShape 25">
          <a:extLst>
            <a:ext uri="{FF2B5EF4-FFF2-40B4-BE49-F238E27FC236}">
              <a16:creationId xmlns:a16="http://schemas.microsoft.com/office/drawing/2014/main" id="{DD36D4EB-61E8-4E49-8F9D-C350C81EE64C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857250</xdr:colOff>
      <xdr:row>0</xdr:row>
      <xdr:rowOff>123825</xdr:rowOff>
    </xdr:from>
    <xdr:to>
      <xdr:col>0</xdr:col>
      <xdr:colOff>361950</xdr:colOff>
      <xdr:row>0</xdr:row>
      <xdr:rowOff>123825</xdr:rowOff>
    </xdr:to>
    <xdr:cxnSp macro="">
      <xdr:nvCxnSpPr>
        <xdr:cNvPr id="226410" name="AutoShape 6">
          <a:extLst>
            <a:ext uri="{FF2B5EF4-FFF2-40B4-BE49-F238E27FC236}">
              <a16:creationId xmlns:a16="http://schemas.microsoft.com/office/drawing/2014/main" id="{08D0583C-64AF-4A77-85A7-CBF9D4974FE7}"/>
            </a:ext>
          </a:extLst>
        </xdr:cNvPr>
        <xdr:cNvCxnSpPr>
          <a:cxnSpLocks noChangeShapeType="1"/>
        </xdr:cNvCxnSpPr>
      </xdr:nvCxnSpPr>
      <xdr:spPr bwMode="auto">
        <a:xfrm>
          <a:off x="361950" y="1238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32"/>
    <pageSetUpPr fitToPage="1"/>
  </sheetPr>
  <dimension ref="A1:H104"/>
  <sheetViews>
    <sheetView tabSelected="1" showWhiteSpace="0" topLeftCell="A7" zoomScaleNormal="100" workbookViewId="0">
      <selection activeCell="E24" sqref="E24"/>
    </sheetView>
  </sheetViews>
  <sheetFormatPr defaultRowHeight="12.75" x14ac:dyDescent="0.2"/>
  <cols>
    <col min="1" max="1" width="11.28515625" style="7" customWidth="1"/>
    <col min="2" max="2" width="47.42578125" style="7" customWidth="1"/>
    <col min="3" max="3" width="4.5703125" style="7" customWidth="1"/>
    <col min="4" max="4" width="5" style="7" customWidth="1"/>
    <col min="5" max="5" width="16.7109375" style="7" customWidth="1"/>
    <col min="6" max="6" width="16.5703125" style="7" customWidth="1"/>
    <col min="7" max="7" width="12.7109375" style="7" customWidth="1"/>
    <col min="8" max="8" width="10.42578125" style="7" bestFit="1" customWidth="1"/>
    <col min="9" max="16384" width="9.140625" style="7"/>
  </cols>
  <sheetData>
    <row r="1" spans="1:6" x14ac:dyDescent="0.2">
      <c r="A1" s="29" t="s">
        <v>671</v>
      </c>
      <c r="B1" s="29"/>
      <c r="C1" s="29"/>
      <c r="D1" s="29"/>
      <c r="E1" s="29"/>
      <c r="F1" s="7" t="s">
        <v>229</v>
      </c>
    </row>
    <row r="2" spans="1:6" x14ac:dyDescent="0.2">
      <c r="A2" s="29" t="s">
        <v>672</v>
      </c>
      <c r="B2" s="29"/>
      <c r="C2" s="29"/>
      <c r="D2" s="29"/>
      <c r="E2" s="29"/>
      <c r="F2" s="29"/>
    </row>
    <row r="3" spans="1:6" x14ac:dyDescent="0.2">
      <c r="A3" s="30" t="s">
        <v>226</v>
      </c>
      <c r="B3" s="31"/>
      <c r="C3" s="31"/>
      <c r="D3" s="32"/>
      <c r="E3" s="33"/>
      <c r="F3" s="33"/>
    </row>
    <row r="4" spans="1:6" x14ac:dyDescent="0.2">
      <c r="A4" s="29" t="s">
        <v>227</v>
      </c>
      <c r="B4" s="29"/>
      <c r="C4" s="29"/>
      <c r="D4" s="29"/>
      <c r="E4" s="29"/>
      <c r="F4" s="29"/>
    </row>
    <row r="5" spans="1:6" x14ac:dyDescent="0.2">
      <c r="A5" s="29" t="s">
        <v>228</v>
      </c>
      <c r="B5" s="29"/>
      <c r="C5" s="29"/>
      <c r="D5" s="29"/>
      <c r="E5" s="29"/>
      <c r="F5" s="29"/>
    </row>
    <row r="6" spans="1:6" x14ac:dyDescent="0.2">
      <c r="A6" s="29" t="s">
        <v>370</v>
      </c>
      <c r="B6" s="29"/>
      <c r="C6" s="29"/>
      <c r="D6" s="9"/>
      <c r="F6" s="9"/>
    </row>
    <row r="7" spans="1:6" x14ac:dyDescent="0.2">
      <c r="B7" s="10"/>
      <c r="C7" s="10"/>
      <c r="F7" s="11"/>
    </row>
    <row r="8" spans="1:6" ht="12.75" customHeight="1" x14ac:dyDescent="0.2">
      <c r="A8" s="517" t="s">
        <v>369</v>
      </c>
      <c r="B8" s="517"/>
      <c r="C8" s="517"/>
      <c r="D8" s="517"/>
      <c r="E8" s="517"/>
      <c r="F8" s="517"/>
    </row>
    <row r="9" spans="1:6" ht="14.25" customHeight="1" x14ac:dyDescent="0.2">
      <c r="A9" s="517" t="s">
        <v>39</v>
      </c>
      <c r="B9" s="517"/>
      <c r="C9" s="517"/>
      <c r="D9" s="517"/>
      <c r="E9" s="517"/>
      <c r="F9" s="517"/>
    </row>
    <row r="10" spans="1:6" x14ac:dyDescent="0.2">
      <c r="A10" s="517" t="s">
        <v>789</v>
      </c>
      <c r="B10" s="517"/>
      <c r="C10" s="517"/>
      <c r="D10" s="517"/>
      <c r="E10" s="517"/>
      <c r="F10" s="517"/>
    </row>
    <row r="11" spans="1:6" x14ac:dyDescent="0.2">
      <c r="F11" s="11" t="s">
        <v>236</v>
      </c>
    </row>
    <row r="12" spans="1:6" ht="41.25" customHeight="1" x14ac:dyDescent="0.2">
      <c r="A12" s="69" t="s">
        <v>40</v>
      </c>
      <c r="B12" s="69" t="s">
        <v>44</v>
      </c>
      <c r="C12" s="69" t="s">
        <v>534</v>
      </c>
      <c r="D12" s="70" t="s">
        <v>43</v>
      </c>
      <c r="E12" s="226" t="s">
        <v>42</v>
      </c>
      <c r="F12" s="227" t="s">
        <v>225</v>
      </c>
    </row>
    <row r="13" spans="1:6" x14ac:dyDescent="0.2">
      <c r="A13" s="84">
        <v>1</v>
      </c>
      <c r="B13" s="84">
        <v>2</v>
      </c>
      <c r="C13" s="84">
        <v>3</v>
      </c>
      <c r="D13" s="84">
        <v>4</v>
      </c>
      <c r="E13" s="84">
        <v>5</v>
      </c>
      <c r="F13" s="84">
        <v>6</v>
      </c>
    </row>
    <row r="14" spans="1:6" x14ac:dyDescent="0.2">
      <c r="A14" s="84"/>
      <c r="B14" s="78" t="s">
        <v>302</v>
      </c>
      <c r="C14" s="78"/>
      <c r="D14" s="89"/>
      <c r="E14" s="80"/>
      <c r="F14" s="90"/>
    </row>
    <row r="15" spans="1:6" x14ac:dyDescent="0.2">
      <c r="A15" s="84">
        <v>10</v>
      </c>
      <c r="B15" s="78" t="s">
        <v>676</v>
      </c>
      <c r="C15" s="83"/>
      <c r="D15" s="89" t="s">
        <v>50</v>
      </c>
      <c r="E15" s="141">
        <v>1928613.21</v>
      </c>
      <c r="F15" s="141">
        <v>1775616.8</v>
      </c>
    </row>
    <row r="16" spans="1:6" x14ac:dyDescent="0.2">
      <c r="A16" s="75"/>
      <c r="B16" s="143" t="s">
        <v>266</v>
      </c>
      <c r="C16" s="84">
        <v>1</v>
      </c>
      <c r="D16" s="89" t="s">
        <v>51</v>
      </c>
      <c r="E16" s="141">
        <f>E17+E21+E25+E30</f>
        <v>4455143.41</v>
      </c>
      <c r="F16" s="141">
        <v>4658834.9800000004</v>
      </c>
    </row>
    <row r="17" spans="1:6" ht="25.5" customHeight="1" x14ac:dyDescent="0.2">
      <c r="A17" s="69">
        <v>20</v>
      </c>
      <c r="B17" s="70" t="s">
        <v>267</v>
      </c>
      <c r="C17" s="220"/>
      <c r="D17" s="89" t="s">
        <v>52</v>
      </c>
      <c r="E17" s="80">
        <f>SUM(E18:E20)</f>
        <v>0</v>
      </c>
      <c r="F17" s="80">
        <v>0</v>
      </c>
    </row>
    <row r="18" spans="1:6" ht="25.5" customHeight="1" x14ac:dyDescent="0.2">
      <c r="A18" s="69" t="s">
        <v>268</v>
      </c>
      <c r="B18" s="79" t="s">
        <v>269</v>
      </c>
      <c r="C18" s="219"/>
      <c r="D18" s="89" t="s">
        <v>53</v>
      </c>
      <c r="E18" s="102"/>
      <c r="F18" s="102"/>
    </row>
    <row r="19" spans="1:6" ht="25.5" customHeight="1" x14ac:dyDescent="0.2">
      <c r="A19" s="69" t="s">
        <v>272</v>
      </c>
      <c r="B19" s="79" t="s">
        <v>270</v>
      </c>
      <c r="C19" s="219"/>
      <c r="D19" s="89" t="s">
        <v>54</v>
      </c>
      <c r="E19" s="102"/>
      <c r="F19" s="102"/>
    </row>
    <row r="20" spans="1:6" ht="25.5" customHeight="1" x14ac:dyDescent="0.2">
      <c r="A20" s="69" t="s">
        <v>273</v>
      </c>
      <c r="B20" s="79" t="s">
        <v>271</v>
      </c>
      <c r="C20" s="219"/>
      <c r="D20" s="89" t="s">
        <v>55</v>
      </c>
      <c r="E20" s="102"/>
      <c r="F20" s="102"/>
    </row>
    <row r="21" spans="1:6" ht="24" customHeight="1" x14ac:dyDescent="0.2">
      <c r="A21" s="69">
        <v>21</v>
      </c>
      <c r="B21" s="79" t="s">
        <v>666</v>
      </c>
      <c r="C21" s="219"/>
      <c r="D21" s="89" t="s">
        <v>56</v>
      </c>
      <c r="E21" s="80">
        <f>SUM(E22:E24)</f>
        <v>4455143.41</v>
      </c>
      <c r="F21" s="80">
        <v>4658834.9800000004</v>
      </c>
    </row>
    <row r="22" spans="1:6" ht="24" customHeight="1" x14ac:dyDescent="0.2">
      <c r="A22" s="69" t="s">
        <v>277</v>
      </c>
      <c r="B22" s="79" t="s">
        <v>274</v>
      </c>
      <c r="C22" s="219"/>
      <c r="D22" s="89" t="s">
        <v>57</v>
      </c>
      <c r="E22" s="80">
        <v>4330127.1100000003</v>
      </c>
      <c r="F22" s="80">
        <v>4658834.9800000004</v>
      </c>
    </row>
    <row r="23" spans="1:6" ht="24" customHeight="1" x14ac:dyDescent="0.2">
      <c r="A23" s="69" t="s">
        <v>278</v>
      </c>
      <c r="B23" s="79" t="s">
        <v>275</v>
      </c>
      <c r="C23" s="219"/>
      <c r="D23" s="89" t="s">
        <v>58</v>
      </c>
      <c r="E23" s="80">
        <v>125016.3</v>
      </c>
      <c r="F23" s="80"/>
    </row>
    <row r="24" spans="1:6" ht="24" customHeight="1" x14ac:dyDescent="0.2">
      <c r="A24" s="69" t="s">
        <v>279</v>
      </c>
      <c r="B24" s="79" t="s">
        <v>276</v>
      </c>
      <c r="C24" s="219"/>
      <c r="D24" s="89" t="s">
        <v>59</v>
      </c>
      <c r="E24" s="80"/>
      <c r="F24" s="80"/>
    </row>
    <row r="25" spans="1:6" ht="25.5" x14ac:dyDescent="0.2">
      <c r="A25" s="69">
        <v>22</v>
      </c>
      <c r="B25" s="70" t="s">
        <v>667</v>
      </c>
      <c r="C25" s="69"/>
      <c r="D25" s="89" t="s">
        <v>60</v>
      </c>
      <c r="E25" s="80">
        <f>SUM(E26:E29)</f>
        <v>0</v>
      </c>
      <c r="F25" s="80">
        <v>0</v>
      </c>
    </row>
    <row r="26" spans="1:6" ht="25.5" x14ac:dyDescent="0.2">
      <c r="A26" s="69" t="s">
        <v>280</v>
      </c>
      <c r="B26" s="70" t="s">
        <v>668</v>
      </c>
      <c r="C26" s="69"/>
      <c r="D26" s="89" t="s">
        <v>61</v>
      </c>
      <c r="E26" s="102"/>
      <c r="F26" s="102"/>
    </row>
    <row r="27" spans="1:6" ht="25.5" x14ac:dyDescent="0.2">
      <c r="A27" s="69" t="s">
        <v>283</v>
      </c>
      <c r="B27" s="70" t="s">
        <v>281</v>
      </c>
      <c r="C27" s="69"/>
      <c r="D27" s="89" t="s">
        <v>62</v>
      </c>
      <c r="E27" s="102"/>
      <c r="F27" s="102"/>
    </row>
    <row r="28" spans="1:6" ht="25.5" x14ac:dyDescent="0.2">
      <c r="A28" s="69" t="s">
        <v>284</v>
      </c>
      <c r="B28" s="70" t="s">
        <v>282</v>
      </c>
      <c r="C28" s="69"/>
      <c r="D28" s="89" t="s">
        <v>63</v>
      </c>
      <c r="E28" s="102"/>
      <c r="F28" s="102"/>
    </row>
    <row r="29" spans="1:6" ht="25.5" x14ac:dyDescent="0.2">
      <c r="A29" s="69" t="s">
        <v>286</v>
      </c>
      <c r="B29" s="70" t="s">
        <v>285</v>
      </c>
      <c r="C29" s="69"/>
      <c r="D29" s="89" t="s">
        <v>64</v>
      </c>
      <c r="E29" s="102"/>
      <c r="F29" s="102"/>
    </row>
    <row r="30" spans="1:6" x14ac:dyDescent="0.2">
      <c r="A30" s="84">
        <v>240</v>
      </c>
      <c r="B30" s="75" t="s">
        <v>287</v>
      </c>
      <c r="C30" s="84"/>
      <c r="D30" s="89" t="s">
        <v>65</v>
      </c>
      <c r="E30" s="102"/>
      <c r="F30" s="102"/>
    </row>
    <row r="31" spans="1:6" x14ac:dyDescent="0.2">
      <c r="A31" s="75" t="s">
        <v>289</v>
      </c>
      <c r="B31" s="78" t="s">
        <v>288</v>
      </c>
      <c r="C31" s="84">
        <v>2</v>
      </c>
      <c r="D31" s="89" t="s">
        <v>66</v>
      </c>
      <c r="E31" s="141">
        <f>SUM(E32:E36)</f>
        <v>184428.35</v>
      </c>
      <c r="F31" s="141">
        <v>176715.91</v>
      </c>
    </row>
    <row r="32" spans="1:6" x14ac:dyDescent="0.2">
      <c r="A32" s="84" t="s">
        <v>290</v>
      </c>
      <c r="B32" s="75" t="s">
        <v>187</v>
      </c>
      <c r="C32" s="84"/>
      <c r="D32" s="89" t="s">
        <v>67</v>
      </c>
      <c r="E32" s="80"/>
      <c r="F32" s="80"/>
    </row>
    <row r="33" spans="1:6" x14ac:dyDescent="0.2">
      <c r="A33" s="84" t="s">
        <v>295</v>
      </c>
      <c r="B33" s="75" t="s">
        <v>291</v>
      </c>
      <c r="C33" s="84"/>
      <c r="D33" s="89" t="s">
        <v>68</v>
      </c>
      <c r="E33" s="80">
        <v>184297.93</v>
      </c>
      <c r="F33" s="80">
        <v>176695.31</v>
      </c>
    </row>
    <row r="34" spans="1:6" x14ac:dyDescent="0.2">
      <c r="A34" s="84" t="s">
        <v>296</v>
      </c>
      <c r="B34" s="75" t="s">
        <v>292</v>
      </c>
      <c r="C34" s="84"/>
      <c r="D34" s="89" t="s">
        <v>69</v>
      </c>
      <c r="E34" s="80"/>
      <c r="F34" s="80"/>
    </row>
    <row r="35" spans="1:6" x14ac:dyDescent="0.2">
      <c r="A35" s="84" t="s">
        <v>297</v>
      </c>
      <c r="B35" s="75" t="s">
        <v>293</v>
      </c>
      <c r="C35" s="84"/>
      <c r="D35" s="89" t="s">
        <v>71</v>
      </c>
      <c r="E35" s="80"/>
      <c r="F35" s="80"/>
    </row>
    <row r="36" spans="1:6" x14ac:dyDescent="0.2">
      <c r="A36" s="84" t="s">
        <v>298</v>
      </c>
      <c r="B36" s="75" t="s">
        <v>294</v>
      </c>
      <c r="C36" s="84"/>
      <c r="D36" s="89" t="s">
        <v>100</v>
      </c>
      <c r="E36" s="80">
        <v>130.41999999999999</v>
      </c>
      <c r="F36" s="80">
        <v>20.6</v>
      </c>
    </row>
    <row r="37" spans="1:6" x14ac:dyDescent="0.2">
      <c r="A37" s="84">
        <v>32</v>
      </c>
      <c r="B37" s="78" t="s">
        <v>45</v>
      </c>
      <c r="C37" s="83"/>
      <c r="D37" s="89" t="s">
        <v>72</v>
      </c>
      <c r="E37" s="102"/>
      <c r="F37" s="102"/>
    </row>
    <row r="38" spans="1:6" x14ac:dyDescent="0.2">
      <c r="A38" s="84" t="s">
        <v>669</v>
      </c>
      <c r="B38" s="78" t="s">
        <v>299</v>
      </c>
      <c r="C38" s="83"/>
      <c r="D38" s="89" t="s">
        <v>73</v>
      </c>
      <c r="E38" s="80">
        <v>1035.9100000000001</v>
      </c>
      <c r="F38" s="80"/>
    </row>
    <row r="39" spans="1:6" x14ac:dyDescent="0.2">
      <c r="A39" s="84">
        <v>34</v>
      </c>
      <c r="B39" s="78" t="s">
        <v>301</v>
      </c>
      <c r="C39" s="83"/>
      <c r="D39" s="89" t="s">
        <v>74</v>
      </c>
      <c r="E39" s="80"/>
      <c r="F39" s="80"/>
    </row>
    <row r="40" spans="1:6" x14ac:dyDescent="0.2">
      <c r="A40" s="83"/>
      <c r="B40" s="88" t="s">
        <v>300</v>
      </c>
      <c r="C40" s="83"/>
      <c r="D40" s="89" t="s">
        <v>75</v>
      </c>
      <c r="E40" s="141">
        <f>E15+E16+E31+E37+E38+E39</f>
        <v>6569220.8799999999</v>
      </c>
      <c r="F40" s="141">
        <v>6611167.6900000004</v>
      </c>
    </row>
    <row r="41" spans="1:6" x14ac:dyDescent="0.2">
      <c r="A41" s="84">
        <v>40</v>
      </c>
      <c r="B41" s="78" t="s">
        <v>303</v>
      </c>
      <c r="C41" s="83"/>
      <c r="D41" s="89" t="s">
        <v>76</v>
      </c>
      <c r="E41" s="141">
        <f>SUM(E42:E43)</f>
        <v>0</v>
      </c>
      <c r="F41" s="141">
        <v>0</v>
      </c>
    </row>
    <row r="42" spans="1:6" x14ac:dyDescent="0.2">
      <c r="A42" s="84">
        <v>400.40100000000001</v>
      </c>
      <c r="B42" s="75" t="s">
        <v>304</v>
      </c>
      <c r="C42" s="84"/>
      <c r="D42" s="89" t="s">
        <v>77</v>
      </c>
      <c r="E42" s="80"/>
      <c r="F42" s="80"/>
    </row>
    <row r="43" spans="1:6" x14ac:dyDescent="0.2">
      <c r="A43" s="84">
        <v>409</v>
      </c>
      <c r="B43" s="75" t="s">
        <v>305</v>
      </c>
      <c r="C43" s="84"/>
      <c r="D43" s="89" t="s">
        <v>78</v>
      </c>
      <c r="E43" s="80"/>
      <c r="F43" s="80"/>
    </row>
    <row r="44" spans="1:6" x14ac:dyDescent="0.2">
      <c r="A44" s="84">
        <v>41</v>
      </c>
      <c r="B44" s="78" t="s">
        <v>306</v>
      </c>
      <c r="C44" s="83"/>
      <c r="D44" s="89" t="s">
        <v>79</v>
      </c>
      <c r="E44" s="141">
        <f>SUM(E45:E49)</f>
        <v>0</v>
      </c>
      <c r="F44" s="141">
        <v>0</v>
      </c>
    </row>
    <row r="45" spans="1:6" x14ac:dyDescent="0.2">
      <c r="A45" s="84">
        <v>410</v>
      </c>
      <c r="B45" s="75" t="s">
        <v>188</v>
      </c>
      <c r="C45" s="84"/>
      <c r="D45" s="89" t="s">
        <v>80</v>
      </c>
      <c r="E45" s="80"/>
      <c r="F45" s="80"/>
    </row>
    <row r="46" spans="1:6" x14ac:dyDescent="0.2">
      <c r="A46" s="84">
        <v>411</v>
      </c>
      <c r="B46" s="75" t="s">
        <v>307</v>
      </c>
      <c r="C46" s="84"/>
      <c r="D46" s="89" t="s">
        <v>81</v>
      </c>
      <c r="E46" s="80"/>
      <c r="F46" s="80"/>
    </row>
    <row r="47" spans="1:6" x14ac:dyDescent="0.2">
      <c r="A47" s="84">
        <v>413</v>
      </c>
      <c r="B47" s="75" t="s">
        <v>308</v>
      </c>
      <c r="C47" s="84"/>
      <c r="D47" s="89" t="s">
        <v>95</v>
      </c>
      <c r="E47" s="80"/>
      <c r="F47" s="80"/>
    </row>
    <row r="48" spans="1:6" x14ac:dyDescent="0.2">
      <c r="A48" s="84">
        <v>414</v>
      </c>
      <c r="B48" s="75" t="s">
        <v>309</v>
      </c>
      <c r="C48" s="84"/>
      <c r="D48" s="89" t="s">
        <v>82</v>
      </c>
      <c r="E48" s="102"/>
      <c r="F48" s="102"/>
    </row>
    <row r="49" spans="1:7" x14ac:dyDescent="0.2">
      <c r="A49" s="144">
        <v>412415419</v>
      </c>
      <c r="B49" s="75" t="s">
        <v>189</v>
      </c>
      <c r="C49" s="84"/>
      <c r="D49" s="89" t="s">
        <v>83</v>
      </c>
      <c r="E49" s="80"/>
      <c r="F49" s="80"/>
    </row>
    <row r="50" spans="1:7" x14ac:dyDescent="0.2">
      <c r="A50" s="84">
        <v>42</v>
      </c>
      <c r="B50" s="78" t="s">
        <v>310</v>
      </c>
      <c r="C50" s="84">
        <v>3</v>
      </c>
      <c r="D50" s="89" t="s">
        <v>84</v>
      </c>
      <c r="E50" s="141">
        <f>SUM(E51:E52)</f>
        <v>18770.34</v>
      </c>
      <c r="F50" s="141">
        <v>18696.11</v>
      </c>
    </row>
    <row r="51" spans="1:7" ht="25.5" x14ac:dyDescent="0.2">
      <c r="A51" s="69" t="s">
        <v>190</v>
      </c>
      <c r="B51" s="75" t="s">
        <v>311</v>
      </c>
      <c r="C51" s="84"/>
      <c r="D51" s="89" t="s">
        <v>85</v>
      </c>
      <c r="E51" s="80">
        <v>18768.02</v>
      </c>
      <c r="F51" s="80">
        <v>18692.310000000001</v>
      </c>
    </row>
    <row r="52" spans="1:7" x14ac:dyDescent="0.2">
      <c r="A52" s="84">
        <v>422</v>
      </c>
      <c r="B52" s="75" t="s">
        <v>312</v>
      </c>
      <c r="C52" s="84"/>
      <c r="D52" s="89" t="s">
        <v>86</v>
      </c>
      <c r="E52" s="80">
        <v>2.3199999999999998</v>
      </c>
      <c r="F52" s="80">
        <v>3.8</v>
      </c>
    </row>
    <row r="53" spans="1:7" ht="25.5" x14ac:dyDescent="0.2">
      <c r="A53" s="84">
        <v>43</v>
      </c>
      <c r="B53" s="72" t="s">
        <v>313</v>
      </c>
      <c r="C53" s="220"/>
      <c r="D53" s="89" t="s">
        <v>96</v>
      </c>
      <c r="E53" s="141">
        <f>SUM(E54:E55)</f>
        <v>0</v>
      </c>
      <c r="F53" s="141">
        <v>0</v>
      </c>
    </row>
    <row r="54" spans="1:7" x14ac:dyDescent="0.2">
      <c r="A54" s="84">
        <v>430</v>
      </c>
      <c r="B54" s="75" t="s">
        <v>314</v>
      </c>
      <c r="C54" s="84"/>
      <c r="D54" s="89" t="s">
        <v>87</v>
      </c>
      <c r="E54" s="80"/>
      <c r="F54" s="80"/>
    </row>
    <row r="55" spans="1:7" x14ac:dyDescent="0.2">
      <c r="A55" s="84">
        <v>431</v>
      </c>
      <c r="B55" s="75" t="s">
        <v>315</v>
      </c>
      <c r="C55" s="84"/>
      <c r="D55" s="89" t="s">
        <v>88</v>
      </c>
      <c r="E55" s="80"/>
      <c r="F55" s="80"/>
    </row>
    <row r="56" spans="1:7" ht="25.5" x14ac:dyDescent="0.2">
      <c r="A56" s="84">
        <v>44</v>
      </c>
      <c r="B56" s="72" t="s">
        <v>316</v>
      </c>
      <c r="C56" s="220"/>
      <c r="D56" s="89" t="s">
        <v>89</v>
      </c>
      <c r="E56" s="141">
        <f>SUM(E57:E60)</f>
        <v>0</v>
      </c>
      <c r="F56" s="141">
        <v>0</v>
      </c>
    </row>
    <row r="57" spans="1:7" x14ac:dyDescent="0.2">
      <c r="A57" s="84">
        <v>440.44099999999997</v>
      </c>
      <c r="B57" s="75" t="s">
        <v>191</v>
      </c>
      <c r="C57" s="84"/>
      <c r="D57" s="89" t="s">
        <v>90</v>
      </c>
      <c r="E57" s="80"/>
      <c r="F57" s="80"/>
    </row>
    <row r="58" spans="1:7" x14ac:dyDescent="0.2">
      <c r="A58" s="84" t="s">
        <v>320</v>
      </c>
      <c r="B58" s="75" t="s">
        <v>317</v>
      </c>
      <c r="C58" s="84"/>
      <c r="D58" s="89" t="s">
        <v>101</v>
      </c>
      <c r="E58" s="80"/>
      <c r="F58" s="80"/>
    </row>
    <row r="59" spans="1:7" x14ac:dyDescent="0.2">
      <c r="A59" s="84" t="s">
        <v>321</v>
      </c>
      <c r="B59" s="75" t="s">
        <v>319</v>
      </c>
      <c r="C59" s="84"/>
      <c r="D59" s="89" t="s">
        <v>102</v>
      </c>
      <c r="E59" s="80"/>
      <c r="F59" s="80"/>
    </row>
    <row r="60" spans="1:7" x14ac:dyDescent="0.2">
      <c r="A60" s="84">
        <v>449</v>
      </c>
      <c r="B60" s="75" t="s">
        <v>318</v>
      </c>
      <c r="C60" s="84"/>
      <c r="D60" s="89" t="s">
        <v>103</v>
      </c>
      <c r="E60" s="80"/>
      <c r="F60" s="80"/>
    </row>
    <row r="61" spans="1:7" ht="25.5" x14ac:dyDescent="0.2">
      <c r="A61" s="69" t="s">
        <v>322</v>
      </c>
      <c r="B61" s="78" t="s">
        <v>323</v>
      </c>
      <c r="C61" s="83"/>
      <c r="D61" s="89" t="s">
        <v>104</v>
      </c>
      <c r="E61" s="141">
        <f>SUM(E62:E66)</f>
        <v>105.09</v>
      </c>
      <c r="F61" s="141">
        <v>71172.600000000006</v>
      </c>
      <c r="G61" s="12"/>
    </row>
    <row r="62" spans="1:7" x14ac:dyDescent="0.2">
      <c r="A62" s="69">
        <v>450</v>
      </c>
      <c r="B62" s="142" t="s">
        <v>324</v>
      </c>
      <c r="C62" s="221"/>
      <c r="D62" s="89" t="s">
        <v>105</v>
      </c>
      <c r="E62" s="80"/>
      <c r="F62" s="80"/>
      <c r="G62" s="12"/>
    </row>
    <row r="63" spans="1:7" x14ac:dyDescent="0.2">
      <c r="A63" s="69">
        <v>460</v>
      </c>
      <c r="B63" s="142" t="s">
        <v>325</v>
      </c>
      <c r="C63" s="221"/>
      <c r="D63" s="89" t="s">
        <v>106</v>
      </c>
      <c r="E63" s="80"/>
      <c r="F63" s="80"/>
      <c r="G63" s="12"/>
    </row>
    <row r="64" spans="1:7" x14ac:dyDescent="0.2">
      <c r="A64" s="144" t="s">
        <v>329</v>
      </c>
      <c r="B64" s="142" t="s">
        <v>326</v>
      </c>
      <c r="C64" s="221"/>
      <c r="D64" s="89" t="s">
        <v>107</v>
      </c>
      <c r="E64" s="80">
        <v>105.09</v>
      </c>
      <c r="F64" s="80">
        <v>71172.600000000006</v>
      </c>
      <c r="G64" s="12"/>
    </row>
    <row r="65" spans="1:7" x14ac:dyDescent="0.2">
      <c r="A65" s="69" t="s">
        <v>330</v>
      </c>
      <c r="B65" s="142" t="s">
        <v>327</v>
      </c>
      <c r="C65" s="221"/>
      <c r="D65" s="89" t="s">
        <v>108</v>
      </c>
      <c r="E65" s="80"/>
      <c r="F65" s="80"/>
      <c r="G65" s="12"/>
    </row>
    <row r="66" spans="1:7" x14ac:dyDescent="0.2">
      <c r="A66" s="69">
        <v>490</v>
      </c>
      <c r="B66" s="142" t="s">
        <v>328</v>
      </c>
      <c r="C66" s="221"/>
      <c r="D66" s="89" t="s">
        <v>109</v>
      </c>
      <c r="E66" s="80"/>
      <c r="F66" s="80"/>
      <c r="G66" s="12"/>
    </row>
    <row r="67" spans="1:7" x14ac:dyDescent="0.2">
      <c r="A67" s="69"/>
      <c r="B67" s="78" t="s">
        <v>357</v>
      </c>
      <c r="C67" s="83"/>
      <c r="D67" s="89" t="s">
        <v>110</v>
      </c>
      <c r="E67" s="141">
        <f>E41+E44+E50+E53+E56+E61</f>
        <v>18875.43</v>
      </c>
      <c r="F67" s="141">
        <v>89868.71</v>
      </c>
      <c r="G67" s="12"/>
    </row>
    <row r="68" spans="1:7" x14ac:dyDescent="0.2">
      <c r="A68" s="84"/>
      <c r="B68" s="78" t="s">
        <v>331</v>
      </c>
      <c r="C68" s="83"/>
      <c r="D68" s="89"/>
      <c r="E68" s="80"/>
      <c r="F68" s="80"/>
      <c r="G68" s="8"/>
    </row>
    <row r="69" spans="1:7" x14ac:dyDescent="0.2">
      <c r="A69" s="84">
        <v>51</v>
      </c>
      <c r="B69" s="78" t="s">
        <v>332</v>
      </c>
      <c r="C69" s="84">
        <v>4</v>
      </c>
      <c r="D69" s="89" t="s">
        <v>111</v>
      </c>
      <c r="E69" s="141">
        <f>SUM(E70:E73)</f>
        <v>5451932.4000000004</v>
      </c>
      <c r="F69" s="141">
        <v>5459953.04</v>
      </c>
      <c r="G69" s="8"/>
    </row>
    <row r="70" spans="1:7" x14ac:dyDescent="0.2">
      <c r="A70" s="84">
        <v>510</v>
      </c>
      <c r="B70" s="75" t="s">
        <v>334</v>
      </c>
      <c r="C70" s="84"/>
      <c r="D70" s="89" t="s">
        <v>112</v>
      </c>
      <c r="E70" s="80"/>
      <c r="F70" s="80"/>
    </row>
    <row r="71" spans="1:7" x14ac:dyDescent="0.2">
      <c r="A71" s="84">
        <v>519</v>
      </c>
      <c r="B71" s="75" t="s">
        <v>333</v>
      </c>
      <c r="C71" s="84"/>
      <c r="D71" s="89" t="s">
        <v>113</v>
      </c>
      <c r="E71" s="80"/>
      <c r="F71" s="80"/>
    </row>
    <row r="72" spans="1:7" x14ac:dyDescent="0.2">
      <c r="A72" s="84">
        <v>512</v>
      </c>
      <c r="B72" s="75" t="s">
        <v>335</v>
      </c>
      <c r="C72" s="84"/>
      <c r="D72" s="89" t="s">
        <v>114</v>
      </c>
      <c r="E72" s="80">
        <v>5451932.4000000004</v>
      </c>
      <c r="F72" s="80">
        <v>5459953.04</v>
      </c>
    </row>
    <row r="73" spans="1:7" s="13" customFormat="1" x14ac:dyDescent="0.2">
      <c r="A73" s="69">
        <v>513</v>
      </c>
      <c r="B73" s="70" t="s">
        <v>336</v>
      </c>
      <c r="C73" s="69"/>
      <c r="D73" s="89" t="s">
        <v>115</v>
      </c>
      <c r="E73" s="103"/>
      <c r="F73" s="103"/>
    </row>
    <row r="74" spans="1:7" x14ac:dyDescent="0.2">
      <c r="A74" s="84">
        <v>52</v>
      </c>
      <c r="B74" s="78" t="s">
        <v>337</v>
      </c>
      <c r="C74" s="83"/>
      <c r="D74" s="89" t="s">
        <v>116</v>
      </c>
      <c r="E74" s="141">
        <f>SUM(E75:E76)</f>
        <v>0</v>
      </c>
      <c r="F74" s="141">
        <v>0</v>
      </c>
      <c r="G74" s="12"/>
    </row>
    <row r="75" spans="1:7" x14ac:dyDescent="0.2">
      <c r="A75" s="84">
        <v>520</v>
      </c>
      <c r="B75" s="75" t="s">
        <v>46</v>
      </c>
      <c r="C75" s="84"/>
      <c r="D75" s="89" t="s">
        <v>117</v>
      </c>
      <c r="E75" s="80"/>
      <c r="F75" s="80"/>
    </row>
    <row r="76" spans="1:7" x14ac:dyDescent="0.2">
      <c r="A76" s="84">
        <v>521</v>
      </c>
      <c r="B76" s="75" t="s">
        <v>338</v>
      </c>
      <c r="C76" s="84"/>
      <c r="D76" s="89" t="s">
        <v>118</v>
      </c>
      <c r="E76" s="80"/>
      <c r="F76" s="80"/>
    </row>
    <row r="77" spans="1:7" x14ac:dyDescent="0.2">
      <c r="A77" s="84">
        <v>53</v>
      </c>
      <c r="B77" s="78" t="s">
        <v>339</v>
      </c>
      <c r="C77" s="83"/>
      <c r="D77" s="89" t="s">
        <v>119</v>
      </c>
      <c r="E77" s="141">
        <f>SUM(E78:E80)</f>
        <v>915613.93</v>
      </c>
      <c r="F77" s="141">
        <v>1161822.2</v>
      </c>
      <c r="G77" s="8"/>
    </row>
    <row r="78" spans="1:7" ht="38.25" x14ac:dyDescent="0.2">
      <c r="A78" s="145">
        <v>530</v>
      </c>
      <c r="B78" s="70" t="s">
        <v>340</v>
      </c>
      <c r="C78" s="69"/>
      <c r="D78" s="89" t="s">
        <v>120</v>
      </c>
      <c r="E78" s="80">
        <v>915613.93</v>
      </c>
      <c r="F78" s="80">
        <v>1161822.2</v>
      </c>
      <c r="G78" s="8"/>
    </row>
    <row r="79" spans="1:7" x14ac:dyDescent="0.2">
      <c r="A79" s="84">
        <v>531</v>
      </c>
      <c r="B79" s="70" t="s">
        <v>341</v>
      </c>
      <c r="C79" s="69"/>
      <c r="D79" s="89" t="s">
        <v>121</v>
      </c>
      <c r="E79" s="80"/>
      <c r="F79" s="80"/>
    </row>
    <row r="80" spans="1:7" x14ac:dyDescent="0.2">
      <c r="A80" s="84">
        <v>532</v>
      </c>
      <c r="B80" s="75" t="s">
        <v>342</v>
      </c>
      <c r="C80" s="84"/>
      <c r="D80" s="89" t="s">
        <v>122</v>
      </c>
      <c r="E80" s="80"/>
      <c r="F80" s="80"/>
    </row>
    <row r="81" spans="1:8" x14ac:dyDescent="0.2">
      <c r="A81" s="84">
        <v>54</v>
      </c>
      <c r="B81" s="78" t="s">
        <v>47</v>
      </c>
      <c r="C81" s="83"/>
      <c r="D81" s="89" t="s">
        <v>123</v>
      </c>
      <c r="E81" s="141">
        <f>SUM(E82:E83)</f>
        <v>0</v>
      </c>
      <c r="F81" s="141">
        <v>0</v>
      </c>
    </row>
    <row r="82" spans="1:8" x14ac:dyDescent="0.2">
      <c r="A82" s="84">
        <v>540</v>
      </c>
      <c r="B82" s="142" t="s">
        <v>343</v>
      </c>
      <c r="C82" s="221"/>
      <c r="D82" s="89" t="s">
        <v>192</v>
      </c>
      <c r="E82" s="102"/>
      <c r="F82" s="102"/>
    </row>
    <row r="83" spans="1:8" x14ac:dyDescent="0.2">
      <c r="A83" s="84">
        <v>541</v>
      </c>
      <c r="B83" s="142" t="s">
        <v>344</v>
      </c>
      <c r="C83" s="221"/>
      <c r="D83" s="89" t="s">
        <v>222</v>
      </c>
      <c r="E83" s="102"/>
      <c r="F83" s="102"/>
    </row>
    <row r="84" spans="1:8" x14ac:dyDescent="0.2">
      <c r="A84" s="84">
        <v>55</v>
      </c>
      <c r="B84" s="78" t="s">
        <v>345</v>
      </c>
      <c r="C84" s="83"/>
      <c r="D84" s="89" t="s">
        <v>346</v>
      </c>
      <c r="E84" s="141">
        <f>SUM(E85:E86)</f>
        <v>319854.46000000002</v>
      </c>
      <c r="F84" s="141">
        <v>106771.42</v>
      </c>
      <c r="G84" s="8"/>
    </row>
    <row r="85" spans="1:8" x14ac:dyDescent="0.2">
      <c r="A85" s="84">
        <v>550</v>
      </c>
      <c r="B85" s="75" t="s">
        <v>349</v>
      </c>
      <c r="C85" s="84"/>
      <c r="D85" s="89" t="s">
        <v>347</v>
      </c>
      <c r="E85" s="80">
        <v>319854.46000000002</v>
      </c>
      <c r="F85" s="80">
        <v>106771.42</v>
      </c>
      <c r="G85" s="8"/>
    </row>
    <row r="86" spans="1:8" x14ac:dyDescent="0.2">
      <c r="A86" s="84">
        <v>551</v>
      </c>
      <c r="B86" s="75" t="s">
        <v>350</v>
      </c>
      <c r="C86" s="84"/>
      <c r="D86" s="89" t="s">
        <v>348</v>
      </c>
      <c r="E86" s="80"/>
      <c r="F86" s="80"/>
    </row>
    <row r="87" spans="1:8" x14ac:dyDescent="0.2">
      <c r="A87" s="84">
        <v>56</v>
      </c>
      <c r="B87" s="78" t="s">
        <v>351</v>
      </c>
      <c r="C87" s="83"/>
      <c r="D87" s="89" t="s">
        <v>354</v>
      </c>
      <c r="E87" s="141">
        <f>SUM(E88:E89)</f>
        <v>137055.34</v>
      </c>
      <c r="F87" s="141">
        <v>207217.68</v>
      </c>
    </row>
    <row r="88" spans="1:8" x14ac:dyDescent="0.2">
      <c r="A88" s="84">
        <v>560</v>
      </c>
      <c r="B88" s="75" t="s">
        <v>352</v>
      </c>
      <c r="C88" s="84"/>
      <c r="D88" s="89" t="s">
        <v>355</v>
      </c>
      <c r="E88" s="80">
        <v>44543.15</v>
      </c>
      <c r="F88" s="80">
        <v>44543.15</v>
      </c>
    </row>
    <row r="89" spans="1:8" x14ac:dyDescent="0.2">
      <c r="A89" s="84">
        <v>561</v>
      </c>
      <c r="B89" s="75" t="s">
        <v>353</v>
      </c>
      <c r="C89" s="84"/>
      <c r="D89" s="89" t="s">
        <v>356</v>
      </c>
      <c r="E89" s="80">
        <v>92512.19</v>
      </c>
      <c r="F89" s="80">
        <v>162674.53</v>
      </c>
    </row>
    <row r="90" spans="1:8" x14ac:dyDescent="0.2">
      <c r="A90" s="84"/>
      <c r="B90" s="143" t="s">
        <v>358</v>
      </c>
      <c r="C90" s="222"/>
      <c r="D90" s="89" t="s">
        <v>359</v>
      </c>
      <c r="E90" s="141">
        <f>E69+E74+E77+E81+E84-E87</f>
        <v>6550345.4500000002</v>
      </c>
      <c r="F90" s="141">
        <v>6521328.9800000004</v>
      </c>
      <c r="G90" s="8"/>
      <c r="H90" s="8"/>
    </row>
    <row r="91" spans="1:8" x14ac:dyDescent="0.2">
      <c r="A91" s="84"/>
      <c r="B91" s="78" t="s">
        <v>360</v>
      </c>
      <c r="C91" s="83"/>
      <c r="D91" s="89" t="s">
        <v>361</v>
      </c>
      <c r="E91" s="206">
        <v>2093158.17176138</v>
      </c>
      <c r="F91" s="206">
        <v>2095754.8938782101</v>
      </c>
      <c r="G91" s="8"/>
    </row>
    <row r="92" spans="1:8" x14ac:dyDescent="0.2">
      <c r="A92" s="84"/>
      <c r="B92" s="78" t="s">
        <v>363</v>
      </c>
      <c r="C92" s="83"/>
      <c r="D92" s="89" t="s">
        <v>362</v>
      </c>
      <c r="E92" s="91">
        <f>E90/E91</f>
        <v>3.1294077716486774</v>
      </c>
      <c r="F92" s="91">
        <v>3.1116849585078303</v>
      </c>
    </row>
    <row r="93" spans="1:8" x14ac:dyDescent="0.2">
      <c r="A93" s="84"/>
      <c r="B93" s="78" t="s">
        <v>364</v>
      </c>
      <c r="C93" s="83"/>
      <c r="D93" s="89"/>
      <c r="E93" s="91"/>
      <c r="F93" s="91"/>
    </row>
    <row r="94" spans="1:8" s="13" customFormat="1" x14ac:dyDescent="0.2">
      <c r="A94" s="69">
        <v>98</v>
      </c>
      <c r="B94" s="146" t="s">
        <v>365</v>
      </c>
      <c r="C94" s="223"/>
      <c r="D94" s="89" t="s">
        <v>367</v>
      </c>
      <c r="E94" s="70"/>
      <c r="F94" s="70"/>
    </row>
    <row r="95" spans="1:8" x14ac:dyDescent="0.2">
      <c r="A95" s="84">
        <v>99</v>
      </c>
      <c r="B95" s="75" t="s">
        <v>366</v>
      </c>
      <c r="C95" s="84"/>
      <c r="D95" s="89" t="s">
        <v>368</v>
      </c>
      <c r="E95" s="75"/>
      <c r="F95" s="75"/>
    </row>
    <row r="96" spans="1:8" x14ac:dyDescent="0.2">
      <c r="A96" s="14"/>
      <c r="D96" s="92"/>
    </row>
    <row r="97" spans="1:6" x14ac:dyDescent="0.2">
      <c r="A97" s="14"/>
      <c r="D97" s="92"/>
    </row>
    <row r="98" spans="1:6" x14ac:dyDescent="0.2">
      <c r="E98" s="12"/>
      <c r="F98" s="12"/>
    </row>
    <row r="99" spans="1:6" x14ac:dyDescent="0.2">
      <c r="A99" s="7" t="s">
        <v>183</v>
      </c>
      <c r="B99" s="14" t="s">
        <v>176</v>
      </c>
      <c r="C99" s="14"/>
      <c r="D99" s="101" t="s">
        <v>174</v>
      </c>
      <c r="E99" s="12"/>
      <c r="F99" s="12"/>
    </row>
    <row r="100" spans="1:6" x14ac:dyDescent="0.2">
      <c r="A100" s="15" t="s">
        <v>787</v>
      </c>
      <c r="B100" s="14"/>
      <c r="C100" s="14"/>
      <c r="D100" s="12"/>
      <c r="E100" s="12"/>
      <c r="F100" s="12"/>
    </row>
    <row r="101" spans="1:6" x14ac:dyDescent="0.2">
      <c r="B101" s="7" t="s">
        <v>784</v>
      </c>
      <c r="D101" s="7" t="s">
        <v>516</v>
      </c>
      <c r="E101" s="12"/>
      <c r="F101" s="50"/>
    </row>
    <row r="102" spans="1:6" x14ac:dyDescent="0.2">
      <c r="D102" s="7" t="s">
        <v>264</v>
      </c>
      <c r="E102" s="12"/>
      <c r="F102" s="50"/>
    </row>
    <row r="103" spans="1:6" x14ac:dyDescent="0.2">
      <c r="B103" s="8" t="s">
        <v>788</v>
      </c>
      <c r="C103" s="8"/>
      <c r="F103" s="153"/>
    </row>
    <row r="104" spans="1:6" x14ac:dyDescent="0.2">
      <c r="B104" s="8"/>
      <c r="C104" s="8"/>
      <c r="E104" s="8"/>
      <c r="F104" s="12"/>
    </row>
  </sheetData>
  <mergeCells count="3">
    <mergeCell ref="A8:F8"/>
    <mergeCell ref="A9:F9"/>
    <mergeCell ref="A10:F10"/>
  </mergeCells>
  <phoneticPr fontId="1" type="noConversion"/>
  <pageMargins left="0.7" right="0.7" top="0.75" bottom="0.75" header="0.3" footer="0.3"/>
  <pageSetup paperSize="9" scale="87" fitToHeight="0" orientation="portrait" r:id="rId1"/>
  <headerFooter alignWithMargins="0"/>
  <ignoredErrors>
    <ignoredError sqref="E5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32"/>
    <pageSetUpPr fitToPage="1"/>
  </sheetPr>
  <dimension ref="A1:I98"/>
  <sheetViews>
    <sheetView topLeftCell="A61" zoomScaleNormal="100" workbookViewId="0">
      <selection activeCell="E28" sqref="E28"/>
    </sheetView>
  </sheetViews>
  <sheetFormatPr defaultRowHeight="12.75" x14ac:dyDescent="0.2"/>
  <cols>
    <col min="1" max="1" width="12.85546875" style="7" customWidth="1"/>
    <col min="2" max="2" width="50.28515625" style="7" customWidth="1"/>
    <col min="3" max="3" width="6.85546875" style="7" customWidth="1"/>
    <col min="4" max="4" width="7.5703125" style="7" customWidth="1"/>
    <col min="5" max="5" width="12.28515625" style="11" customWidth="1"/>
    <col min="6" max="6" width="13.42578125" style="7" customWidth="1"/>
    <col min="7" max="7" width="11.42578125" style="7" customWidth="1"/>
    <col min="8" max="8" width="10.42578125" style="7" bestFit="1" customWidth="1"/>
    <col min="9" max="9" width="11.28515625" style="7" bestFit="1" customWidth="1"/>
    <col min="10" max="16384" width="9.140625" style="7"/>
  </cols>
  <sheetData>
    <row r="1" spans="1:6" ht="12.75" customHeight="1" x14ac:dyDescent="0.2">
      <c r="A1" s="29" t="s">
        <v>673</v>
      </c>
      <c r="B1" s="29"/>
      <c r="C1" s="29"/>
      <c r="D1" s="29"/>
      <c r="E1" s="29"/>
      <c r="F1" s="7" t="s">
        <v>230</v>
      </c>
    </row>
    <row r="2" spans="1:6" x14ac:dyDescent="0.2">
      <c r="A2" s="29" t="s">
        <v>672</v>
      </c>
      <c r="B2" s="29"/>
      <c r="C2" s="29"/>
      <c r="D2" s="29"/>
      <c r="E2" s="29"/>
      <c r="F2" s="29"/>
    </row>
    <row r="3" spans="1:6" x14ac:dyDescent="0.2">
      <c r="A3" s="30" t="s">
        <v>226</v>
      </c>
      <c r="B3" s="31"/>
      <c r="C3" s="31"/>
      <c r="D3" s="32"/>
      <c r="E3" s="33"/>
      <c r="F3" s="33"/>
    </row>
    <row r="4" spans="1:6" x14ac:dyDescent="0.2">
      <c r="A4" s="29" t="s">
        <v>227</v>
      </c>
      <c r="B4" s="29"/>
      <c r="C4" s="29"/>
      <c r="D4" s="29"/>
      <c r="E4" s="29"/>
      <c r="F4" s="29"/>
    </row>
    <row r="5" spans="1:6" x14ac:dyDescent="0.2">
      <c r="A5" s="29" t="s">
        <v>228</v>
      </c>
      <c r="B5" s="67"/>
      <c r="C5" s="67"/>
      <c r="D5" s="67"/>
      <c r="E5" s="29"/>
      <c r="F5" s="29"/>
    </row>
    <row r="6" spans="1:6" x14ac:dyDescent="0.2">
      <c r="A6" s="29" t="s">
        <v>370</v>
      </c>
    </row>
    <row r="8" spans="1:6" x14ac:dyDescent="0.2">
      <c r="A8" s="517" t="s">
        <v>125</v>
      </c>
      <c r="B8" s="517"/>
      <c r="C8" s="517"/>
      <c r="D8" s="517"/>
      <c r="E8" s="517"/>
      <c r="F8" s="517"/>
    </row>
    <row r="9" spans="1:6" x14ac:dyDescent="0.2">
      <c r="A9" s="517" t="s">
        <v>126</v>
      </c>
      <c r="B9" s="517"/>
      <c r="C9" s="517"/>
      <c r="D9" s="517"/>
      <c r="E9" s="517"/>
      <c r="F9" s="517"/>
    </row>
    <row r="10" spans="1:6" x14ac:dyDescent="0.2">
      <c r="A10" s="517" t="s">
        <v>790</v>
      </c>
      <c r="B10" s="517"/>
      <c r="C10" s="517"/>
      <c r="D10" s="517"/>
      <c r="E10" s="517"/>
      <c r="F10" s="517"/>
    </row>
    <row r="12" spans="1:6" x14ac:dyDescent="0.2">
      <c r="F12" s="7" t="s">
        <v>131</v>
      </c>
    </row>
    <row r="13" spans="1:6" ht="25.5" customHeight="1" x14ac:dyDescent="0.2">
      <c r="A13" s="69" t="s">
        <v>40</v>
      </c>
      <c r="B13" s="69" t="s">
        <v>127</v>
      </c>
      <c r="C13" s="69" t="s">
        <v>534</v>
      </c>
      <c r="D13" s="69" t="s">
        <v>43</v>
      </c>
      <c r="E13" s="283" t="s">
        <v>128</v>
      </c>
      <c r="F13" s="284" t="s">
        <v>41</v>
      </c>
    </row>
    <row r="14" spans="1:6" x14ac:dyDescent="0.2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183">
        <v>6</v>
      </c>
    </row>
    <row r="15" spans="1:6" x14ac:dyDescent="0.2">
      <c r="A15" s="84"/>
      <c r="B15" s="78" t="s">
        <v>129</v>
      </c>
      <c r="C15" s="78"/>
      <c r="D15" s="84"/>
      <c r="E15" s="184"/>
      <c r="F15" s="287"/>
    </row>
    <row r="16" spans="1:6" x14ac:dyDescent="0.2">
      <c r="A16" s="145">
        <v>70</v>
      </c>
      <c r="B16" s="88" t="s">
        <v>371</v>
      </c>
      <c r="C16" s="226">
        <v>5</v>
      </c>
      <c r="D16" s="89" t="s">
        <v>379</v>
      </c>
      <c r="E16" s="116">
        <f>SUM(E17:E20)</f>
        <v>123804.37000000001</v>
      </c>
      <c r="F16" s="288">
        <v>64914.64</v>
      </c>
    </row>
    <row r="17" spans="1:8" ht="13.5" customHeight="1" x14ac:dyDescent="0.2">
      <c r="A17" s="84">
        <v>700</v>
      </c>
      <c r="B17" s="75" t="s">
        <v>377</v>
      </c>
      <c r="C17" s="226"/>
      <c r="D17" s="89" t="s">
        <v>372</v>
      </c>
      <c r="E17" s="117">
        <v>47125.86</v>
      </c>
      <c r="F17" s="289">
        <v>64914.64</v>
      </c>
    </row>
    <row r="18" spans="1:8" x14ac:dyDescent="0.2">
      <c r="A18" s="84">
        <v>701</v>
      </c>
      <c r="B18" s="70" t="s">
        <v>376</v>
      </c>
      <c r="C18" s="227"/>
      <c r="D18" s="89" t="s">
        <v>373</v>
      </c>
      <c r="E18" s="117">
        <v>5535.91</v>
      </c>
      <c r="F18" s="289"/>
    </row>
    <row r="19" spans="1:8" ht="25.5" x14ac:dyDescent="0.2">
      <c r="A19" s="84">
        <v>702</v>
      </c>
      <c r="B19" s="70" t="s">
        <v>378</v>
      </c>
      <c r="C19" s="227"/>
      <c r="D19" s="89" t="s">
        <v>374</v>
      </c>
      <c r="E19" s="117"/>
      <c r="F19" s="289"/>
    </row>
    <row r="20" spans="1:8" x14ac:dyDescent="0.2">
      <c r="A20" s="84">
        <v>709</v>
      </c>
      <c r="B20" s="75" t="s">
        <v>130</v>
      </c>
      <c r="C20" s="226"/>
      <c r="D20" s="89" t="s">
        <v>375</v>
      </c>
      <c r="E20" s="117">
        <v>71142.600000000006</v>
      </c>
      <c r="F20" s="289"/>
      <c r="G20" s="8"/>
    </row>
    <row r="21" spans="1:8" x14ac:dyDescent="0.2">
      <c r="A21" s="83">
        <v>71</v>
      </c>
      <c r="B21" s="88" t="s">
        <v>380</v>
      </c>
      <c r="C21" s="228"/>
      <c r="D21" s="89" t="s">
        <v>386</v>
      </c>
      <c r="E21" s="116">
        <f>SUM(E22:E26)</f>
        <v>0</v>
      </c>
      <c r="F21" s="288">
        <v>0</v>
      </c>
      <c r="G21" s="8"/>
    </row>
    <row r="22" spans="1:8" ht="25.5" x14ac:dyDescent="0.2">
      <c r="A22" s="145">
        <v>710</v>
      </c>
      <c r="B22" s="70" t="s">
        <v>381</v>
      </c>
      <c r="C22" s="227"/>
      <c r="D22" s="89" t="s">
        <v>387</v>
      </c>
      <c r="E22" s="117"/>
      <c r="F22" s="289"/>
    </row>
    <row r="23" spans="1:8" ht="25.5" x14ac:dyDescent="0.2">
      <c r="A23" s="84">
        <v>711</v>
      </c>
      <c r="B23" s="70" t="s">
        <v>382</v>
      </c>
      <c r="C23" s="227"/>
      <c r="D23" s="89" t="s">
        <v>388</v>
      </c>
      <c r="E23" s="117"/>
      <c r="F23" s="289"/>
    </row>
    <row r="24" spans="1:8" ht="25.5" x14ac:dyDescent="0.2">
      <c r="A24" s="84">
        <v>712</v>
      </c>
      <c r="B24" s="70" t="s">
        <v>383</v>
      </c>
      <c r="C24" s="227"/>
      <c r="D24" s="89" t="s">
        <v>389</v>
      </c>
      <c r="E24" s="117"/>
      <c r="F24" s="289"/>
    </row>
    <row r="25" spans="1:8" x14ac:dyDescent="0.2">
      <c r="A25" s="84">
        <v>713</v>
      </c>
      <c r="B25" s="70" t="s">
        <v>384</v>
      </c>
      <c r="C25" s="227"/>
      <c r="D25" s="89" t="s">
        <v>390</v>
      </c>
      <c r="E25" s="117"/>
      <c r="F25" s="289"/>
    </row>
    <row r="26" spans="1:8" x14ac:dyDescent="0.2">
      <c r="A26" s="84">
        <v>719</v>
      </c>
      <c r="B26" s="75" t="s">
        <v>385</v>
      </c>
      <c r="C26" s="226"/>
      <c r="D26" s="89" t="s">
        <v>391</v>
      </c>
      <c r="E26" s="117"/>
      <c r="F26" s="289"/>
    </row>
    <row r="27" spans="1:8" x14ac:dyDescent="0.2">
      <c r="A27" s="84">
        <v>60</v>
      </c>
      <c r="B27" s="78" t="s">
        <v>392</v>
      </c>
      <c r="C27" s="226">
        <v>6</v>
      </c>
      <c r="D27" s="89" t="s">
        <v>398</v>
      </c>
      <c r="E27" s="116">
        <f>SUM(E28:E33)</f>
        <v>216304.05</v>
      </c>
      <c r="F27" s="288">
        <v>228106.64</v>
      </c>
      <c r="H27" s="8"/>
    </row>
    <row r="28" spans="1:8" x14ac:dyDescent="0.2">
      <c r="A28" s="84">
        <v>600</v>
      </c>
      <c r="B28" s="75" t="s">
        <v>132</v>
      </c>
      <c r="C28" s="84"/>
      <c r="D28" s="89" t="s">
        <v>399</v>
      </c>
      <c r="E28" s="117">
        <v>216304.05</v>
      </c>
      <c r="F28" s="289">
        <v>228106.64</v>
      </c>
      <c r="H28" s="8"/>
    </row>
    <row r="29" spans="1:8" x14ac:dyDescent="0.2">
      <c r="A29" s="84">
        <v>601</v>
      </c>
      <c r="B29" s="75" t="s">
        <v>393</v>
      </c>
      <c r="C29" s="84"/>
      <c r="D29" s="89" t="s">
        <v>400</v>
      </c>
      <c r="E29" s="117"/>
      <c r="F29" s="289"/>
      <c r="H29" s="8"/>
    </row>
    <row r="30" spans="1:8" x14ac:dyDescent="0.2">
      <c r="A30" s="84">
        <v>603</v>
      </c>
      <c r="B30" s="75" t="s">
        <v>394</v>
      </c>
      <c r="C30" s="84"/>
      <c r="D30" s="89" t="s">
        <v>401</v>
      </c>
      <c r="E30" s="117"/>
      <c r="F30" s="289"/>
    </row>
    <row r="31" spans="1:8" x14ac:dyDescent="0.2">
      <c r="A31" s="84">
        <v>605</v>
      </c>
      <c r="B31" s="75" t="s">
        <v>395</v>
      </c>
      <c r="C31" s="84"/>
      <c r="D31" s="89" t="s">
        <v>402</v>
      </c>
      <c r="E31" s="117"/>
      <c r="F31" s="289"/>
    </row>
    <row r="32" spans="1:8" x14ac:dyDescent="0.2">
      <c r="A32" s="84">
        <v>607</v>
      </c>
      <c r="B32" s="75" t="s">
        <v>396</v>
      </c>
      <c r="C32" s="84"/>
      <c r="D32" s="89" t="s">
        <v>403</v>
      </c>
      <c r="E32" s="117"/>
      <c r="F32" s="289"/>
    </row>
    <row r="33" spans="1:9" ht="12.75" customHeight="1" x14ac:dyDescent="0.2">
      <c r="A33" s="69" t="s">
        <v>48</v>
      </c>
      <c r="B33" s="75" t="s">
        <v>414</v>
      </c>
      <c r="C33" s="84"/>
      <c r="D33" s="89" t="s">
        <v>404</v>
      </c>
      <c r="E33" s="117"/>
      <c r="F33" s="289"/>
    </row>
    <row r="34" spans="1:9" x14ac:dyDescent="0.2">
      <c r="A34" s="84"/>
      <c r="B34" s="78" t="s">
        <v>397</v>
      </c>
      <c r="C34" s="83"/>
      <c r="D34" s="89" t="s">
        <v>405</v>
      </c>
      <c r="E34" s="116">
        <f>SUM(E35:E39)</f>
        <v>12.5</v>
      </c>
      <c r="F34" s="288">
        <v>0</v>
      </c>
      <c r="G34" s="8"/>
      <c r="H34" s="8"/>
    </row>
    <row r="35" spans="1:9" ht="25.5" x14ac:dyDescent="0.2">
      <c r="A35" s="84">
        <v>610</v>
      </c>
      <c r="B35" s="70" t="s">
        <v>409</v>
      </c>
      <c r="C35" s="69"/>
      <c r="D35" s="89" t="s">
        <v>406</v>
      </c>
      <c r="E35" s="117"/>
      <c r="F35" s="289"/>
      <c r="H35" s="8"/>
    </row>
    <row r="36" spans="1:9" ht="25.5" x14ac:dyDescent="0.2">
      <c r="A36" s="84">
        <v>611</v>
      </c>
      <c r="B36" s="70" t="s">
        <v>410</v>
      </c>
      <c r="C36" s="69"/>
      <c r="D36" s="89" t="s">
        <v>407</v>
      </c>
      <c r="E36" s="117"/>
      <c r="F36" s="289"/>
      <c r="H36" s="8"/>
      <c r="I36" s="8"/>
    </row>
    <row r="37" spans="1:9" ht="25.5" x14ac:dyDescent="0.2">
      <c r="A37" s="84">
        <v>612</v>
      </c>
      <c r="B37" s="70" t="s">
        <v>411</v>
      </c>
      <c r="C37" s="69"/>
      <c r="D37" s="89" t="s">
        <v>408</v>
      </c>
      <c r="E37" s="117"/>
      <c r="F37" s="289"/>
      <c r="I37" s="8"/>
    </row>
    <row r="38" spans="1:9" x14ac:dyDescent="0.2">
      <c r="A38" s="84">
        <v>613</v>
      </c>
      <c r="B38" s="75" t="s">
        <v>412</v>
      </c>
      <c r="C38" s="84"/>
      <c r="D38" s="89" t="s">
        <v>415</v>
      </c>
      <c r="E38" s="117"/>
      <c r="F38" s="289"/>
    </row>
    <row r="39" spans="1:9" x14ac:dyDescent="0.2">
      <c r="A39" s="84">
        <v>619</v>
      </c>
      <c r="B39" s="75" t="s">
        <v>413</v>
      </c>
      <c r="C39" s="84"/>
      <c r="D39" s="89" t="s">
        <v>416</v>
      </c>
      <c r="E39" s="117">
        <v>12.5</v>
      </c>
      <c r="F39" s="289"/>
    </row>
    <row r="40" spans="1:9" x14ac:dyDescent="0.2">
      <c r="A40" s="84"/>
      <c r="B40" s="78" t="s">
        <v>417</v>
      </c>
      <c r="C40" s="83"/>
      <c r="D40" s="89" t="s">
        <v>420</v>
      </c>
      <c r="E40" s="147">
        <f>E41</f>
        <v>0</v>
      </c>
      <c r="F40" s="290">
        <v>0</v>
      </c>
    </row>
    <row r="41" spans="1:9" x14ac:dyDescent="0.2">
      <c r="A41" s="84">
        <v>739</v>
      </c>
      <c r="B41" s="75" t="s">
        <v>418</v>
      </c>
      <c r="C41" s="84"/>
      <c r="D41" s="89" t="s">
        <v>421</v>
      </c>
      <c r="E41" s="117"/>
      <c r="F41" s="289"/>
      <c r="G41" s="12"/>
    </row>
    <row r="42" spans="1:9" ht="15" customHeight="1" x14ac:dyDescent="0.2">
      <c r="A42" s="84"/>
      <c r="B42" s="78" t="s">
        <v>419</v>
      </c>
      <c r="C42" s="83"/>
      <c r="D42" s="89" t="s">
        <v>422</v>
      </c>
      <c r="E42" s="116">
        <f>SUM(E43:E44)</f>
        <v>0</v>
      </c>
      <c r="F42" s="288">
        <v>0</v>
      </c>
    </row>
    <row r="43" spans="1:9" x14ac:dyDescent="0.2">
      <c r="A43" s="84">
        <v>630</v>
      </c>
      <c r="B43" s="75" t="s">
        <v>133</v>
      </c>
      <c r="C43" s="84"/>
      <c r="D43" s="89" t="s">
        <v>423</v>
      </c>
      <c r="E43" s="185"/>
      <c r="F43" s="289"/>
    </row>
    <row r="44" spans="1:9" x14ac:dyDescent="0.2">
      <c r="A44" s="84">
        <v>631</v>
      </c>
      <c r="B44" s="75" t="s">
        <v>134</v>
      </c>
      <c r="C44" s="84"/>
      <c r="D44" s="89" t="s">
        <v>424</v>
      </c>
      <c r="E44" s="117"/>
      <c r="F44" s="289"/>
    </row>
    <row r="45" spans="1:9" s="13" customFormat="1" ht="25.5" x14ac:dyDescent="0.2">
      <c r="A45" s="69"/>
      <c r="B45" s="72" t="s">
        <v>135</v>
      </c>
      <c r="C45" s="220"/>
      <c r="D45" s="75"/>
      <c r="E45" s="118"/>
      <c r="F45" s="74"/>
    </row>
    <row r="46" spans="1:9" s="13" customFormat="1" x14ac:dyDescent="0.2">
      <c r="A46" s="69"/>
      <c r="B46" s="70" t="s">
        <v>425</v>
      </c>
      <c r="C46" s="69"/>
      <c r="D46" s="89" t="s">
        <v>429</v>
      </c>
      <c r="E46" s="119">
        <v>0</v>
      </c>
      <c r="F46" s="249">
        <v>0</v>
      </c>
    </row>
    <row r="47" spans="1:9" s="13" customFormat="1" x14ac:dyDescent="0.2">
      <c r="A47" s="69"/>
      <c r="B47" s="70" t="s">
        <v>426</v>
      </c>
      <c r="C47" s="69"/>
      <c r="D47" s="89" t="s">
        <v>430</v>
      </c>
      <c r="E47" s="119">
        <f>SUM(E16+E21-E27-E34+E40-E42)</f>
        <v>-92512.179999999978</v>
      </c>
      <c r="F47" s="249">
        <v>58991.93</v>
      </c>
    </row>
    <row r="48" spans="1:9" ht="15.75" customHeight="1" x14ac:dyDescent="0.2">
      <c r="A48" s="84"/>
      <c r="B48" s="78" t="s">
        <v>427</v>
      </c>
      <c r="C48" s="224"/>
      <c r="D48" s="148"/>
      <c r="E48" s="116"/>
      <c r="F48" s="288"/>
    </row>
    <row r="49" spans="1:6" x14ac:dyDescent="0.2">
      <c r="A49" s="84"/>
      <c r="B49" s="78" t="s">
        <v>428</v>
      </c>
      <c r="C49" s="83"/>
      <c r="D49" s="89" t="s">
        <v>431</v>
      </c>
      <c r="E49" s="116">
        <f>SUM(E50:E55)</f>
        <v>0</v>
      </c>
      <c r="F49" s="288">
        <v>0</v>
      </c>
    </row>
    <row r="50" spans="1:6" ht="38.25" x14ac:dyDescent="0.2">
      <c r="A50" s="145">
        <v>720</v>
      </c>
      <c r="B50" s="70" t="s">
        <v>443</v>
      </c>
      <c r="C50" s="69"/>
      <c r="D50" s="89" t="s">
        <v>432</v>
      </c>
      <c r="E50" s="117"/>
      <c r="F50" s="289"/>
    </row>
    <row r="51" spans="1:6" ht="25.5" customHeight="1" x14ac:dyDescent="0.2">
      <c r="A51" s="145">
        <v>721</v>
      </c>
      <c r="B51" s="70" t="s">
        <v>444</v>
      </c>
      <c r="C51" s="69"/>
      <c r="D51" s="89" t="s">
        <v>433</v>
      </c>
      <c r="E51" s="117"/>
      <c r="F51" s="289"/>
    </row>
    <row r="52" spans="1:6" x14ac:dyDescent="0.2">
      <c r="A52" s="145">
        <v>722</v>
      </c>
      <c r="B52" s="70" t="s">
        <v>445</v>
      </c>
      <c r="C52" s="69"/>
      <c r="D52" s="89" t="s">
        <v>434</v>
      </c>
      <c r="E52" s="117"/>
      <c r="F52" s="289"/>
    </row>
    <row r="53" spans="1:6" ht="17.25" customHeight="1" x14ac:dyDescent="0.2">
      <c r="A53" s="145">
        <v>723</v>
      </c>
      <c r="B53" s="70" t="s">
        <v>451</v>
      </c>
      <c r="C53" s="69"/>
      <c r="D53" s="89" t="s">
        <v>435</v>
      </c>
      <c r="E53" s="117"/>
      <c r="F53" s="289"/>
    </row>
    <row r="54" spans="1:6" ht="26.45" customHeight="1" x14ac:dyDescent="0.2">
      <c r="A54" s="145" t="s">
        <v>446</v>
      </c>
      <c r="B54" s="70" t="s">
        <v>454</v>
      </c>
      <c r="C54" s="69"/>
      <c r="D54" s="89" t="s">
        <v>436</v>
      </c>
      <c r="E54" s="117"/>
      <c r="F54" s="289"/>
    </row>
    <row r="55" spans="1:6" x14ac:dyDescent="0.2">
      <c r="A55" s="145">
        <v>729</v>
      </c>
      <c r="B55" s="75" t="s">
        <v>136</v>
      </c>
      <c r="C55" s="84"/>
      <c r="D55" s="89" t="s">
        <v>437</v>
      </c>
      <c r="E55" s="117"/>
      <c r="F55" s="289"/>
    </row>
    <row r="56" spans="1:6" x14ac:dyDescent="0.2">
      <c r="A56" s="84"/>
      <c r="B56" s="72" t="s">
        <v>447</v>
      </c>
      <c r="C56" s="220"/>
      <c r="D56" s="89" t="s">
        <v>438</v>
      </c>
      <c r="E56" s="116">
        <f>SUM(E57:E63)</f>
        <v>0</v>
      </c>
      <c r="F56" s="288">
        <v>0</v>
      </c>
    </row>
    <row r="57" spans="1:6" ht="38.25" x14ac:dyDescent="0.2">
      <c r="A57" s="145">
        <v>620</v>
      </c>
      <c r="B57" s="70" t="s">
        <v>448</v>
      </c>
      <c r="C57" s="69"/>
      <c r="D57" s="89" t="s">
        <v>439</v>
      </c>
      <c r="E57" s="117"/>
      <c r="F57" s="289"/>
    </row>
    <row r="58" spans="1:6" ht="24.75" customHeight="1" x14ac:dyDescent="0.2">
      <c r="A58" s="145">
        <v>621</v>
      </c>
      <c r="B58" s="70" t="s">
        <v>449</v>
      </c>
      <c r="C58" s="69"/>
      <c r="D58" s="89" t="s">
        <v>440</v>
      </c>
      <c r="E58" s="117"/>
      <c r="F58" s="289"/>
    </row>
    <row r="59" spans="1:6" x14ac:dyDescent="0.2">
      <c r="A59" s="145">
        <v>622</v>
      </c>
      <c r="B59" s="70" t="s">
        <v>450</v>
      </c>
      <c r="C59" s="69"/>
      <c r="D59" s="89" t="s">
        <v>441</v>
      </c>
      <c r="E59" s="117"/>
      <c r="F59" s="289"/>
    </row>
    <row r="60" spans="1:6" x14ac:dyDescent="0.2">
      <c r="A60" s="145">
        <v>623</v>
      </c>
      <c r="B60" s="70" t="s">
        <v>452</v>
      </c>
      <c r="C60" s="69"/>
      <c r="D60" s="89" t="s">
        <v>442</v>
      </c>
      <c r="E60" s="117"/>
      <c r="F60" s="289"/>
    </row>
    <row r="61" spans="1:6" ht="25.5" x14ac:dyDescent="0.2">
      <c r="A61" s="145" t="s">
        <v>459</v>
      </c>
      <c r="B61" s="70" t="s">
        <v>453</v>
      </c>
      <c r="C61" s="69"/>
      <c r="D61" s="89" t="s">
        <v>456</v>
      </c>
      <c r="E61" s="117"/>
      <c r="F61" s="289"/>
    </row>
    <row r="62" spans="1:6" ht="25.5" x14ac:dyDescent="0.2">
      <c r="A62" s="84">
        <v>628</v>
      </c>
      <c r="B62" s="70" t="s">
        <v>670</v>
      </c>
      <c r="C62" s="69"/>
      <c r="D62" s="89" t="s">
        <v>457</v>
      </c>
      <c r="E62" s="117"/>
      <c r="F62" s="289"/>
    </row>
    <row r="63" spans="1:6" s="13" customFormat="1" x14ac:dyDescent="0.2">
      <c r="A63" s="69">
        <v>629</v>
      </c>
      <c r="B63" s="75" t="s">
        <v>455</v>
      </c>
      <c r="C63" s="84"/>
      <c r="D63" s="89" t="s">
        <v>458</v>
      </c>
      <c r="E63" s="119"/>
      <c r="F63" s="249"/>
    </row>
    <row r="64" spans="1:6" s="13" customFormat="1" ht="25.5" x14ac:dyDescent="0.2">
      <c r="A64" s="69"/>
      <c r="B64" s="72" t="s">
        <v>460</v>
      </c>
      <c r="C64" s="220"/>
      <c r="D64" s="89"/>
      <c r="E64" s="119"/>
      <c r="F64" s="249"/>
    </row>
    <row r="65" spans="1:8" s="13" customFormat="1" x14ac:dyDescent="0.2">
      <c r="A65" s="69"/>
      <c r="B65" s="70" t="s">
        <v>461</v>
      </c>
      <c r="C65" s="69"/>
      <c r="D65" s="89" t="s">
        <v>462</v>
      </c>
      <c r="E65" s="149">
        <f>+E49-E56</f>
        <v>0</v>
      </c>
      <c r="F65" s="291">
        <v>0</v>
      </c>
    </row>
    <row r="66" spans="1:8" s="13" customFormat="1" x14ac:dyDescent="0.2">
      <c r="A66" s="69"/>
      <c r="B66" s="70" t="s">
        <v>464</v>
      </c>
      <c r="C66" s="69"/>
      <c r="D66" s="89" t="s">
        <v>463</v>
      </c>
      <c r="E66" s="149">
        <v>0</v>
      </c>
      <c r="F66" s="291">
        <v>0</v>
      </c>
    </row>
    <row r="67" spans="1:8" s="13" customFormat="1" x14ac:dyDescent="0.2">
      <c r="A67" s="69"/>
      <c r="B67" s="72" t="s">
        <v>467</v>
      </c>
      <c r="C67" s="220"/>
      <c r="D67" s="89"/>
      <c r="E67" s="149"/>
      <c r="F67" s="291"/>
    </row>
    <row r="68" spans="1:8" s="13" customFormat="1" x14ac:dyDescent="0.2">
      <c r="A68" s="69"/>
      <c r="B68" s="70" t="s">
        <v>465</v>
      </c>
      <c r="C68" s="69"/>
      <c r="D68" s="89" t="s">
        <v>470</v>
      </c>
      <c r="E68" s="149"/>
      <c r="F68" s="291"/>
    </row>
    <row r="69" spans="1:8" s="13" customFormat="1" x14ac:dyDescent="0.2">
      <c r="A69" s="69"/>
      <c r="B69" s="70" t="s">
        <v>466</v>
      </c>
      <c r="C69" s="69"/>
      <c r="D69" s="89" t="s">
        <v>471</v>
      </c>
      <c r="E69" s="149">
        <v>-92512.19</v>
      </c>
      <c r="F69" s="291">
        <v>162675.53</v>
      </c>
    </row>
    <row r="70" spans="1:8" x14ac:dyDescent="0.2">
      <c r="A70" s="84"/>
      <c r="B70" s="78" t="s">
        <v>476</v>
      </c>
      <c r="C70" s="83"/>
      <c r="D70" s="89" t="s">
        <v>472</v>
      </c>
      <c r="E70" s="147">
        <f>SUM(E71:E72)</f>
        <v>0</v>
      </c>
      <c r="F70" s="290">
        <v>0</v>
      </c>
    </row>
    <row r="71" spans="1:8" x14ac:dyDescent="0.2">
      <c r="A71" s="84">
        <v>821</v>
      </c>
      <c r="B71" s="75" t="s">
        <v>468</v>
      </c>
      <c r="C71" s="84"/>
      <c r="D71" s="89" t="s">
        <v>473</v>
      </c>
      <c r="E71" s="117"/>
      <c r="F71" s="289"/>
    </row>
    <row r="72" spans="1:8" x14ac:dyDescent="0.2">
      <c r="A72" s="84">
        <v>822</v>
      </c>
      <c r="B72" s="75" t="s">
        <v>469</v>
      </c>
      <c r="C72" s="84"/>
      <c r="D72" s="89" t="s">
        <v>474</v>
      </c>
      <c r="E72" s="117"/>
      <c r="F72" s="289"/>
    </row>
    <row r="73" spans="1:8" s="13" customFormat="1" ht="16.899999999999999" customHeight="1" x14ac:dyDescent="0.2">
      <c r="A73" s="69"/>
      <c r="B73" s="150" t="s">
        <v>475</v>
      </c>
      <c r="C73" s="225"/>
      <c r="D73" s="75"/>
      <c r="E73" s="118"/>
      <c r="F73" s="74"/>
    </row>
    <row r="74" spans="1:8" s="13" customFormat="1" x14ac:dyDescent="0.2">
      <c r="A74" s="69"/>
      <c r="B74" s="75" t="s">
        <v>477</v>
      </c>
      <c r="C74" s="84"/>
      <c r="D74" s="89" t="s">
        <v>486</v>
      </c>
      <c r="E74" s="119">
        <f>E68+E70</f>
        <v>0</v>
      </c>
      <c r="F74" s="249">
        <v>0</v>
      </c>
    </row>
    <row r="75" spans="1:8" s="13" customFormat="1" x14ac:dyDescent="0.2">
      <c r="A75" s="69"/>
      <c r="B75" s="75" t="s">
        <v>478</v>
      </c>
      <c r="C75" s="84"/>
      <c r="D75" s="89" t="s">
        <v>487</v>
      </c>
      <c r="E75" s="119">
        <f>+E69+E70</f>
        <v>-92512.19</v>
      </c>
      <c r="F75" s="249">
        <v>162675.53</v>
      </c>
      <c r="H75" s="182"/>
    </row>
    <row r="76" spans="1:8" ht="15.75" customHeight="1" x14ac:dyDescent="0.2">
      <c r="A76" s="84"/>
      <c r="B76" s="72" t="s">
        <v>479</v>
      </c>
      <c r="C76" s="220"/>
      <c r="D76" s="84"/>
      <c r="E76" s="120"/>
      <c r="F76" s="80"/>
    </row>
    <row r="77" spans="1:8" ht="15.75" customHeight="1" x14ac:dyDescent="0.2">
      <c r="A77" s="84"/>
      <c r="B77" s="72" t="s">
        <v>480</v>
      </c>
      <c r="C77" s="220"/>
      <c r="D77" s="89" t="s">
        <v>485</v>
      </c>
      <c r="E77" s="120">
        <f>+E78+E83</f>
        <v>-246208.27</v>
      </c>
      <c r="F77" s="80">
        <v>-199636.49</v>
      </c>
      <c r="G77" s="8"/>
    </row>
    <row r="78" spans="1:8" ht="27" customHeight="1" x14ac:dyDescent="0.2">
      <c r="A78" s="84"/>
      <c r="B78" s="72" t="s">
        <v>494</v>
      </c>
      <c r="C78" s="220"/>
      <c r="D78" s="89" t="s">
        <v>488</v>
      </c>
      <c r="E78" s="151">
        <f>E79+E80+E81-E82</f>
        <v>0</v>
      </c>
      <c r="F78" s="141">
        <v>0</v>
      </c>
      <c r="H78" s="8"/>
    </row>
    <row r="79" spans="1:8" ht="25.5" x14ac:dyDescent="0.2">
      <c r="A79" s="69" t="s">
        <v>498</v>
      </c>
      <c r="B79" s="70" t="s">
        <v>481</v>
      </c>
      <c r="C79" s="69"/>
      <c r="D79" s="89" t="s">
        <v>489</v>
      </c>
      <c r="E79" s="120"/>
      <c r="F79" s="80"/>
    </row>
    <row r="80" spans="1:8" ht="25.5" x14ac:dyDescent="0.2">
      <c r="A80" s="69" t="s">
        <v>499</v>
      </c>
      <c r="B80" s="70" t="s">
        <v>482</v>
      </c>
      <c r="C80" s="69"/>
      <c r="D80" s="89" t="s">
        <v>490</v>
      </c>
      <c r="E80" s="117"/>
      <c r="F80" s="289"/>
    </row>
    <row r="81" spans="1:9" ht="25.5" x14ac:dyDescent="0.2">
      <c r="A81" s="69" t="s">
        <v>500</v>
      </c>
      <c r="B81" s="70" t="s">
        <v>483</v>
      </c>
      <c r="C81" s="69"/>
      <c r="D81" s="89" t="s">
        <v>491</v>
      </c>
      <c r="E81" s="117"/>
      <c r="F81" s="289"/>
      <c r="G81" s="8"/>
    </row>
    <row r="82" spans="1:9" x14ac:dyDescent="0.2">
      <c r="A82" s="84" t="s">
        <v>501</v>
      </c>
      <c r="B82" s="70" t="s">
        <v>484</v>
      </c>
      <c r="C82" s="69"/>
      <c r="D82" s="89" t="s">
        <v>492</v>
      </c>
      <c r="E82" s="117"/>
      <c r="F82" s="289"/>
    </row>
    <row r="83" spans="1:9" ht="25.5" x14ac:dyDescent="0.2">
      <c r="A83" s="84"/>
      <c r="B83" s="72" t="s">
        <v>493</v>
      </c>
      <c r="C83" s="220"/>
      <c r="D83" s="89" t="s">
        <v>505</v>
      </c>
      <c r="E83" s="117">
        <f>+E84+E85-E86</f>
        <v>-246208.27</v>
      </c>
      <c r="F83" s="289">
        <v>-199636.49</v>
      </c>
    </row>
    <row r="84" spans="1:9" ht="25.5" x14ac:dyDescent="0.2">
      <c r="A84" s="69" t="s">
        <v>498</v>
      </c>
      <c r="B84" s="152" t="s">
        <v>495</v>
      </c>
      <c r="C84" s="86"/>
      <c r="D84" s="89" t="s">
        <v>506</v>
      </c>
      <c r="E84" s="230">
        <v>-246208.27</v>
      </c>
      <c r="F84" s="289">
        <v>-199636.49</v>
      </c>
      <c r="I84" s="8"/>
    </row>
    <row r="85" spans="1:9" ht="25.5" x14ac:dyDescent="0.2">
      <c r="A85" s="69" t="s">
        <v>500</v>
      </c>
      <c r="B85" s="152" t="s">
        <v>496</v>
      </c>
      <c r="C85" s="86"/>
      <c r="D85" s="89" t="s">
        <v>507</v>
      </c>
      <c r="E85" s="117"/>
      <c r="F85" s="289"/>
      <c r="H85" s="8"/>
    </row>
    <row r="86" spans="1:9" x14ac:dyDescent="0.2">
      <c r="A86" s="84" t="s">
        <v>501</v>
      </c>
      <c r="B86" s="152" t="s">
        <v>497</v>
      </c>
      <c r="C86" s="86"/>
      <c r="D86" s="89" t="s">
        <v>508</v>
      </c>
      <c r="E86" s="117"/>
      <c r="F86" s="289"/>
    </row>
    <row r="87" spans="1:9" ht="25.5" x14ac:dyDescent="0.2">
      <c r="A87" s="84"/>
      <c r="B87" s="72" t="s">
        <v>502</v>
      </c>
      <c r="C87" s="220"/>
      <c r="D87" s="89"/>
      <c r="E87" s="120"/>
      <c r="F87" s="80"/>
    </row>
    <row r="88" spans="1:9" x14ac:dyDescent="0.2">
      <c r="A88" s="84"/>
      <c r="B88" s="70" t="s">
        <v>503</v>
      </c>
      <c r="C88" s="69"/>
      <c r="D88" s="89" t="s">
        <v>509</v>
      </c>
      <c r="E88" s="121"/>
      <c r="F88" s="81"/>
    </row>
    <row r="89" spans="1:9" x14ac:dyDescent="0.2">
      <c r="A89" s="84"/>
      <c r="B89" s="70" t="s">
        <v>504</v>
      </c>
      <c r="C89" s="69"/>
      <c r="D89" s="89" t="s">
        <v>510</v>
      </c>
      <c r="E89" s="117">
        <f>-E75+E83</f>
        <v>-153696.07999999999</v>
      </c>
      <c r="F89" s="289">
        <v>-362312.02</v>
      </c>
    </row>
    <row r="90" spans="1:9" x14ac:dyDescent="0.2">
      <c r="A90" s="84"/>
      <c r="B90" s="70" t="s">
        <v>512</v>
      </c>
      <c r="C90" s="69"/>
      <c r="D90" s="89"/>
      <c r="E90" s="117"/>
      <c r="F90" s="289"/>
    </row>
    <row r="91" spans="1:9" x14ac:dyDescent="0.2">
      <c r="A91" s="84"/>
      <c r="B91" s="70" t="s">
        <v>513</v>
      </c>
      <c r="C91" s="69"/>
      <c r="D91" s="89" t="s">
        <v>511</v>
      </c>
      <c r="E91" s="122"/>
      <c r="F91" s="292"/>
      <c r="G91" s="23"/>
    </row>
    <row r="92" spans="1:9" x14ac:dyDescent="0.2">
      <c r="A92" s="84"/>
      <c r="B92" s="70" t="s">
        <v>514</v>
      </c>
      <c r="C92" s="69"/>
      <c r="D92" s="89" t="s">
        <v>515</v>
      </c>
      <c r="E92" s="117"/>
      <c r="F92" s="289"/>
    </row>
    <row r="93" spans="1:9" x14ac:dyDescent="0.2">
      <c r="A93" s="14"/>
      <c r="B93" s="13"/>
      <c r="C93" s="13"/>
      <c r="D93" s="92"/>
      <c r="E93" s="123"/>
      <c r="F93" s="123"/>
    </row>
    <row r="94" spans="1:9" x14ac:dyDescent="0.2">
      <c r="A94" s="14"/>
      <c r="B94" s="13"/>
      <c r="C94" s="13"/>
      <c r="D94" s="92"/>
      <c r="E94" s="123"/>
      <c r="F94" s="123"/>
    </row>
    <row r="95" spans="1:9" x14ac:dyDescent="0.2">
      <c r="A95" s="7" t="s">
        <v>183</v>
      </c>
      <c r="B95" s="14" t="s">
        <v>176</v>
      </c>
      <c r="C95" s="14"/>
      <c r="D95" s="8" t="s">
        <v>174</v>
      </c>
      <c r="E95" s="123"/>
      <c r="F95" s="8"/>
    </row>
    <row r="96" spans="1:9" x14ac:dyDescent="0.2">
      <c r="A96" s="15" t="str">
        <f>bs!A100</f>
        <v>20.02.2026</v>
      </c>
      <c r="B96" s="14"/>
      <c r="C96" s="14"/>
      <c r="D96" s="8"/>
      <c r="E96" s="123"/>
      <c r="F96" s="8"/>
    </row>
    <row r="97" spans="1:6" x14ac:dyDescent="0.2">
      <c r="A97" s="15"/>
      <c r="B97" s="7" t="s">
        <v>784</v>
      </c>
      <c r="D97" s="7" t="s">
        <v>517</v>
      </c>
      <c r="E97" s="12"/>
      <c r="F97" s="50"/>
    </row>
    <row r="98" spans="1:6" x14ac:dyDescent="0.2">
      <c r="B98" s="8" t="s">
        <v>788</v>
      </c>
      <c r="C98" s="8"/>
      <c r="D98" s="7" t="s">
        <v>264</v>
      </c>
      <c r="F98" s="28"/>
    </row>
  </sheetData>
  <mergeCells count="3">
    <mergeCell ref="A8:F8"/>
    <mergeCell ref="A9:F9"/>
    <mergeCell ref="A10:F10"/>
  </mergeCells>
  <phoneticPr fontId="1" type="noConversion"/>
  <pageMargins left="0.39370078740157483" right="0.35433070866141736" top="0.39370078740157483" bottom="0.19685039370078741" header="0.11811023622047245" footer="0.11811023622047245"/>
  <pageSetup paperSize="9" scale="94" fitToHeight="0" orientation="portrait" r:id="rId1"/>
  <headerFooter alignWithMargins="0"/>
  <ignoredErrors>
    <ignoredError sqref="E49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32"/>
    <pageSetUpPr fitToPage="1"/>
  </sheetPr>
  <dimension ref="A1:K43"/>
  <sheetViews>
    <sheetView topLeftCell="A7" zoomScaleNormal="100" workbookViewId="0">
      <selection activeCell="B43" sqref="B43"/>
    </sheetView>
  </sheetViews>
  <sheetFormatPr defaultRowHeight="11.25" x14ac:dyDescent="0.2"/>
  <cols>
    <col min="1" max="1" width="5.42578125" style="35" customWidth="1"/>
    <col min="2" max="2" width="61" style="35" customWidth="1"/>
    <col min="3" max="3" width="4.5703125" style="35" customWidth="1"/>
    <col min="4" max="4" width="17.28515625" style="35" customWidth="1"/>
    <col min="5" max="5" width="18.28515625" style="35" customWidth="1"/>
    <col min="6" max="6" width="10" style="35" bestFit="1" customWidth="1"/>
    <col min="7" max="7" width="5" style="35" customWidth="1"/>
    <col min="8" max="8" width="13.140625" style="36" customWidth="1"/>
    <col min="9" max="9" width="12.5703125" style="35" customWidth="1"/>
    <col min="10" max="10" width="10.85546875" style="35" customWidth="1"/>
    <col min="11" max="11" width="11.140625" style="35" customWidth="1"/>
    <col min="12" max="16384" width="9.140625" style="35"/>
  </cols>
  <sheetData>
    <row r="1" spans="1:8" ht="12.75" x14ac:dyDescent="0.2">
      <c r="A1" s="29" t="s">
        <v>674</v>
      </c>
      <c r="B1" s="34"/>
      <c r="C1" s="34"/>
      <c r="D1" s="34"/>
      <c r="E1" s="154" t="s">
        <v>231</v>
      </c>
    </row>
    <row r="2" spans="1:8" ht="12.75" x14ac:dyDescent="0.2">
      <c r="A2" s="29" t="s">
        <v>672</v>
      </c>
      <c r="B2" s="34"/>
      <c r="C2" s="34"/>
      <c r="D2" s="34"/>
      <c r="E2" s="34"/>
    </row>
    <row r="3" spans="1:8" ht="12.75" x14ac:dyDescent="0.2">
      <c r="A3" s="30" t="s">
        <v>226</v>
      </c>
      <c r="B3" s="37"/>
      <c r="C3" s="38"/>
      <c r="D3" s="39"/>
      <c r="E3" s="39"/>
    </row>
    <row r="4" spans="1:8" ht="12.75" x14ac:dyDescent="0.2">
      <c r="A4" s="29" t="s">
        <v>227</v>
      </c>
      <c r="B4" s="34"/>
      <c r="C4" s="34"/>
      <c r="D4" s="34"/>
      <c r="E4" s="34"/>
    </row>
    <row r="5" spans="1:8" ht="12.75" x14ac:dyDescent="0.2">
      <c r="A5" s="29" t="s">
        <v>228</v>
      </c>
      <c r="B5" s="34"/>
      <c r="C5" s="34"/>
      <c r="D5" s="34"/>
      <c r="E5" s="34"/>
    </row>
    <row r="6" spans="1:8" ht="12.75" x14ac:dyDescent="0.2">
      <c r="A6" s="29" t="s">
        <v>370</v>
      </c>
    </row>
    <row r="8" spans="1:8" s="40" customFormat="1" ht="14.25" customHeight="1" x14ac:dyDescent="0.2">
      <c r="A8" s="519" t="s">
        <v>30</v>
      </c>
      <c r="B8" s="519"/>
      <c r="C8" s="519"/>
      <c r="D8" s="519"/>
      <c r="E8" s="519"/>
      <c r="H8" s="41"/>
    </row>
    <row r="9" spans="1:8" s="40" customFormat="1" ht="14.25" customHeight="1" x14ac:dyDescent="0.2">
      <c r="A9" s="519" t="str">
        <f>bu!A10</f>
        <v xml:space="preserve"> za period  01.01. dо 31.12.2025.godine</v>
      </c>
      <c r="B9" s="519"/>
      <c r="C9" s="519"/>
      <c r="D9" s="519"/>
      <c r="E9" s="519"/>
      <c r="H9" s="41"/>
    </row>
    <row r="10" spans="1:8" s="40" customFormat="1" ht="14.25" customHeight="1" x14ac:dyDescent="0.2">
      <c r="A10" s="42"/>
      <c r="B10" s="42"/>
      <c r="C10" s="42"/>
      <c r="D10" s="42"/>
      <c r="E10" s="42"/>
      <c r="H10" s="41"/>
    </row>
    <row r="11" spans="1:8" s="40" customFormat="1" ht="12.75" x14ac:dyDescent="0.2">
      <c r="A11" s="7"/>
      <c r="B11" s="7"/>
      <c r="C11" s="7"/>
      <c r="D11" s="7"/>
      <c r="E11" s="7" t="s">
        <v>131</v>
      </c>
      <c r="H11" s="41"/>
    </row>
    <row r="12" spans="1:8" s="40" customFormat="1" ht="25.5" x14ac:dyDescent="0.2">
      <c r="A12" s="71" t="s">
        <v>31</v>
      </c>
      <c r="B12" s="69" t="s">
        <v>44</v>
      </c>
      <c r="C12" s="69" t="s">
        <v>43</v>
      </c>
      <c r="D12" s="285" t="s">
        <v>42</v>
      </c>
      <c r="E12" s="285" t="s">
        <v>41</v>
      </c>
      <c r="H12" s="41"/>
    </row>
    <row r="13" spans="1:8" s="40" customFormat="1" ht="12.75" x14ac:dyDescent="0.2">
      <c r="A13" s="84">
        <v>1</v>
      </c>
      <c r="B13" s="84">
        <v>2</v>
      </c>
      <c r="C13" s="115">
        <v>3</v>
      </c>
      <c r="D13" s="84">
        <v>4</v>
      </c>
      <c r="E13" s="84">
        <v>5</v>
      </c>
      <c r="H13" s="41"/>
    </row>
    <row r="14" spans="1:8" s="40" customFormat="1" ht="12.75" x14ac:dyDescent="0.2">
      <c r="A14" s="84">
        <v>1</v>
      </c>
      <c r="B14" s="78" t="s">
        <v>518</v>
      </c>
      <c r="C14" s="115">
        <v>301</v>
      </c>
      <c r="D14" s="90">
        <f>+bs!F90</f>
        <v>6521328.9800000004</v>
      </c>
      <c r="E14" s="90">
        <v>6521328.9800000004</v>
      </c>
      <c r="H14" s="41"/>
    </row>
    <row r="15" spans="1:8" s="40" customFormat="1" ht="12.75" x14ac:dyDescent="0.2">
      <c r="A15" s="84"/>
      <c r="B15" s="78"/>
      <c r="C15" s="115"/>
      <c r="D15" s="80"/>
      <c r="E15" s="80"/>
      <c r="H15" s="41"/>
    </row>
    <row r="16" spans="1:8" s="40" customFormat="1" ht="12.75" x14ac:dyDescent="0.2">
      <c r="A16" s="84">
        <v>2</v>
      </c>
      <c r="B16" s="75" t="s">
        <v>519</v>
      </c>
      <c r="C16" s="115">
        <v>302</v>
      </c>
      <c r="D16" s="80"/>
      <c r="E16" s="80"/>
      <c r="H16" s="41"/>
    </row>
    <row r="17" spans="1:11" s="40" customFormat="1" ht="12.75" x14ac:dyDescent="0.2">
      <c r="A17" s="84">
        <v>3</v>
      </c>
      <c r="B17" s="75" t="s">
        <v>520</v>
      </c>
      <c r="C17" s="115">
        <v>303</v>
      </c>
      <c r="D17" s="80"/>
      <c r="E17" s="80"/>
      <c r="H17" s="41"/>
    </row>
    <row r="18" spans="1:11" s="40" customFormat="1" ht="12.75" x14ac:dyDescent="0.2">
      <c r="A18" s="84">
        <v>4</v>
      </c>
      <c r="B18" s="78" t="s">
        <v>529</v>
      </c>
      <c r="C18" s="115">
        <v>304</v>
      </c>
      <c r="D18" s="80">
        <f>+D14</f>
        <v>6521328.9800000004</v>
      </c>
      <c r="E18" s="80">
        <v>6521328.9800000004</v>
      </c>
      <c r="H18" s="41"/>
    </row>
    <row r="19" spans="1:11" s="40" customFormat="1" ht="12.75" x14ac:dyDescent="0.2">
      <c r="A19" s="84"/>
      <c r="B19" s="78"/>
      <c r="C19" s="115"/>
      <c r="D19" s="80"/>
      <c r="E19" s="80"/>
      <c r="H19" s="44"/>
      <c r="I19" s="44"/>
      <c r="J19" s="44"/>
      <c r="K19" s="44"/>
    </row>
    <row r="20" spans="1:11" s="40" customFormat="1" ht="12.75" x14ac:dyDescent="0.2">
      <c r="A20" s="84">
        <v>5</v>
      </c>
      <c r="B20" s="75" t="s">
        <v>521</v>
      </c>
      <c r="C20" s="242">
        <v>305</v>
      </c>
      <c r="D20" s="80">
        <f>+bu!E75</f>
        <v>-92512.19</v>
      </c>
      <c r="E20" s="80">
        <v>162675.53</v>
      </c>
      <c r="H20" s="44"/>
      <c r="I20" s="44"/>
      <c r="J20" s="44"/>
      <c r="K20" s="44"/>
    </row>
    <row r="21" spans="1:11" s="40" customFormat="1" ht="15.6" customHeight="1" x14ac:dyDescent="0.2">
      <c r="A21" s="84">
        <v>6</v>
      </c>
      <c r="B21" s="241" t="s">
        <v>522</v>
      </c>
      <c r="C21" s="115">
        <v>306</v>
      </c>
      <c r="D21" s="120">
        <f>+bu!E84</f>
        <v>-246208.27</v>
      </c>
      <c r="E21" s="8">
        <v>-199636.49</v>
      </c>
      <c r="F21" s="245"/>
      <c r="H21" s="44"/>
      <c r="I21" s="44"/>
      <c r="J21" s="44"/>
      <c r="K21" s="44"/>
    </row>
    <row r="22" spans="1:11" s="40" customFormat="1" ht="12.75" x14ac:dyDescent="0.2">
      <c r="A22" s="84">
        <v>7</v>
      </c>
      <c r="B22" s="72" t="s">
        <v>523</v>
      </c>
      <c r="C22" s="84">
        <v>307</v>
      </c>
      <c r="D22" s="80">
        <f>-D20+D21</f>
        <v>-153696.07999999999</v>
      </c>
      <c r="E22" s="80">
        <v>-362312.02</v>
      </c>
      <c r="H22" s="44"/>
      <c r="I22" s="44"/>
      <c r="J22" s="44"/>
      <c r="K22" s="44"/>
    </row>
    <row r="23" spans="1:11" s="40" customFormat="1" ht="12.75" x14ac:dyDescent="0.2">
      <c r="A23" s="84"/>
      <c r="B23" s="72"/>
      <c r="C23" s="115"/>
      <c r="D23" s="80"/>
      <c r="E23" s="80"/>
      <c r="H23" s="44"/>
      <c r="I23" s="44"/>
      <c r="J23" s="44"/>
      <c r="K23" s="44"/>
    </row>
    <row r="24" spans="1:11" s="40" customFormat="1" ht="12.75" x14ac:dyDescent="0.2">
      <c r="A24" s="84">
        <v>8</v>
      </c>
      <c r="B24" s="75" t="s">
        <v>524</v>
      </c>
      <c r="C24" s="115">
        <v>308</v>
      </c>
      <c r="D24" s="80"/>
      <c r="E24" s="80"/>
      <c r="H24" s="44"/>
      <c r="I24" s="44"/>
      <c r="J24" s="44"/>
      <c r="K24" s="44"/>
    </row>
    <row r="25" spans="1:11" s="40" customFormat="1" ht="12.75" x14ac:dyDescent="0.2">
      <c r="A25" s="84">
        <v>9</v>
      </c>
      <c r="B25" s="75" t="s">
        <v>525</v>
      </c>
      <c r="C25" s="115">
        <v>309</v>
      </c>
      <c r="D25" s="80">
        <v>7739.96</v>
      </c>
      <c r="E25" s="80">
        <v>13072.06</v>
      </c>
      <c r="H25" s="44"/>
      <c r="I25" s="44"/>
      <c r="J25" s="44"/>
      <c r="K25" s="44"/>
    </row>
    <row r="26" spans="1:11" s="40" customFormat="1" ht="12.75" x14ac:dyDescent="0.2">
      <c r="A26" s="84">
        <v>10</v>
      </c>
      <c r="B26" s="75" t="s">
        <v>223</v>
      </c>
      <c r="C26" s="115">
        <v>310</v>
      </c>
      <c r="D26" s="80"/>
      <c r="E26" s="80"/>
      <c r="F26" s="44"/>
      <c r="H26" s="44"/>
      <c r="I26" s="44"/>
      <c r="J26" s="44"/>
      <c r="K26" s="44"/>
    </row>
    <row r="27" spans="1:11" s="40" customFormat="1" ht="12.75" x14ac:dyDescent="0.2">
      <c r="A27" s="84">
        <v>11</v>
      </c>
      <c r="B27" s="75" t="s">
        <v>224</v>
      </c>
      <c r="C27" s="115">
        <v>311</v>
      </c>
      <c r="D27" s="80"/>
      <c r="E27" s="80"/>
      <c r="H27" s="44"/>
      <c r="I27" s="44"/>
      <c r="J27" s="44"/>
      <c r="K27" s="44"/>
    </row>
    <row r="28" spans="1:11" s="40" customFormat="1" ht="12.75" x14ac:dyDescent="0.2">
      <c r="A28" s="84">
        <v>12</v>
      </c>
      <c r="B28" s="75" t="s">
        <v>526</v>
      </c>
      <c r="C28" s="115">
        <v>312</v>
      </c>
      <c r="D28" s="80"/>
      <c r="E28" s="80"/>
      <c r="H28" s="44"/>
      <c r="I28" s="44"/>
      <c r="J28" s="44"/>
      <c r="K28" s="44"/>
    </row>
    <row r="29" spans="1:11" s="40" customFormat="1" ht="12.75" x14ac:dyDescent="0.2">
      <c r="A29" s="84">
        <v>13</v>
      </c>
      <c r="B29" s="142" t="s">
        <v>527</v>
      </c>
      <c r="C29" s="115">
        <v>313</v>
      </c>
      <c r="D29" s="80">
        <v>190452.51</v>
      </c>
      <c r="E29" s="80">
        <v>-44543.15</v>
      </c>
      <c r="H29" s="243"/>
      <c r="I29" s="229"/>
      <c r="J29" s="44"/>
      <c r="K29" s="44"/>
    </row>
    <row r="30" spans="1:11" s="40" customFormat="1" ht="25.5" x14ac:dyDescent="0.2">
      <c r="A30" s="84">
        <v>14</v>
      </c>
      <c r="B30" s="72" t="s">
        <v>528</v>
      </c>
      <c r="C30" s="115">
        <v>314</v>
      </c>
      <c r="D30" s="90">
        <f>+D18+D22+D24-D25+D26-D27-D28+D29</f>
        <v>6550345.4500000002</v>
      </c>
      <c r="E30" s="90">
        <v>6101401.7500000009</v>
      </c>
      <c r="H30" s="244"/>
      <c r="I30" s="44"/>
      <c r="J30" s="44"/>
      <c r="K30" s="44"/>
    </row>
    <row r="31" spans="1:11" s="40" customFormat="1" ht="12.75" x14ac:dyDescent="0.2">
      <c r="A31" s="84"/>
      <c r="B31" s="72"/>
      <c r="C31" s="115"/>
      <c r="D31" s="80"/>
      <c r="E31" s="80"/>
      <c r="H31" s="244"/>
      <c r="I31" s="43"/>
    </row>
    <row r="32" spans="1:11" s="40" customFormat="1" ht="12.75" x14ac:dyDescent="0.2">
      <c r="A32" s="84"/>
      <c r="B32" s="78" t="s">
        <v>32</v>
      </c>
      <c r="C32" s="115"/>
      <c r="D32" s="80"/>
      <c r="E32" s="80"/>
      <c r="H32" s="41"/>
      <c r="I32" s="43"/>
    </row>
    <row r="33" spans="1:11" s="40" customFormat="1" ht="12.75" x14ac:dyDescent="0.2">
      <c r="A33" s="84">
        <v>15</v>
      </c>
      <c r="B33" s="77" t="s">
        <v>33</v>
      </c>
      <c r="C33" s="115">
        <v>315</v>
      </c>
      <c r="D33" s="231">
        <f>+bs!F91</f>
        <v>2095754.8938782101</v>
      </c>
      <c r="E33" s="231">
        <v>2095754.8938782101</v>
      </c>
      <c r="F33" s="43"/>
      <c r="H33" s="41"/>
      <c r="I33" s="41"/>
    </row>
    <row r="34" spans="1:11" s="40" customFormat="1" ht="12.75" x14ac:dyDescent="0.2">
      <c r="A34" s="84">
        <v>16</v>
      </c>
      <c r="B34" s="75" t="s">
        <v>34</v>
      </c>
      <c r="C34" s="115">
        <v>316</v>
      </c>
      <c r="D34" s="82"/>
      <c r="E34" s="82"/>
      <c r="H34" s="278"/>
    </row>
    <row r="35" spans="1:11" s="40" customFormat="1" ht="12.75" x14ac:dyDescent="0.2">
      <c r="A35" s="84">
        <v>17</v>
      </c>
      <c r="B35" s="75" t="s">
        <v>35</v>
      </c>
      <c r="C35" s="115">
        <v>317</v>
      </c>
      <c r="D35" s="280">
        <f>SUM(D33-D36)</f>
        <v>2708.7221168300603</v>
      </c>
      <c r="E35" s="280">
        <v>0</v>
      </c>
      <c r="F35" s="44"/>
      <c r="H35" s="278"/>
    </row>
    <row r="36" spans="1:11" s="40" customFormat="1" ht="12.75" x14ac:dyDescent="0.2">
      <c r="A36" s="84">
        <v>18</v>
      </c>
      <c r="B36" s="75" t="s">
        <v>36</v>
      </c>
      <c r="C36" s="115">
        <v>318</v>
      </c>
      <c r="D36" s="206">
        <v>2093046.17176138</v>
      </c>
      <c r="E36" s="206">
        <v>2095754.8938782101</v>
      </c>
      <c r="H36" s="41"/>
      <c r="I36" s="43"/>
    </row>
    <row r="37" spans="1:11" s="40" customFormat="1" ht="12.75" x14ac:dyDescent="0.2">
      <c r="A37" s="14"/>
      <c r="B37" s="7"/>
      <c r="C37" s="14"/>
      <c r="D37" s="279"/>
      <c r="E37" s="12"/>
      <c r="H37" s="41"/>
    </row>
    <row r="38" spans="1:11" ht="12.75" x14ac:dyDescent="0.2">
      <c r="A38" s="7"/>
      <c r="B38" s="7"/>
      <c r="C38" s="7"/>
      <c r="D38" s="8"/>
      <c r="E38" s="7"/>
      <c r="I38" s="45"/>
    </row>
    <row r="39" spans="1:11" ht="12.75" x14ac:dyDescent="0.2">
      <c r="A39" s="46" t="s">
        <v>182</v>
      </c>
      <c r="B39" s="14" t="s">
        <v>175</v>
      </c>
      <c r="C39" s="8" t="s">
        <v>235</v>
      </c>
      <c r="D39" s="8"/>
      <c r="E39" s="8"/>
    </row>
    <row r="40" spans="1:11" ht="12.75" x14ac:dyDescent="0.2">
      <c r="A40" s="15" t="str">
        <f>bs!A100</f>
        <v>20.02.2026</v>
      </c>
      <c r="C40" s="7"/>
      <c r="D40" s="518"/>
      <c r="E40" s="518"/>
    </row>
    <row r="41" spans="1:11" ht="12.75" x14ac:dyDescent="0.2">
      <c r="A41" s="7"/>
      <c r="B41" s="14" t="s">
        <v>784</v>
      </c>
      <c r="C41" s="7" t="s">
        <v>517</v>
      </c>
      <c r="D41" s="7"/>
      <c r="E41" s="50"/>
    </row>
    <row r="42" spans="1:11" ht="12.75" x14ac:dyDescent="0.2">
      <c r="B42" s="8" t="s">
        <v>788</v>
      </c>
      <c r="C42" s="7" t="s">
        <v>264</v>
      </c>
      <c r="E42" s="51"/>
    </row>
    <row r="43" spans="1:11" x14ac:dyDescent="0.2">
      <c r="J43" s="100"/>
      <c r="K43" s="100"/>
    </row>
  </sheetData>
  <mergeCells count="3">
    <mergeCell ref="D40:E40"/>
    <mergeCell ref="A8:E8"/>
    <mergeCell ref="A9:E9"/>
  </mergeCells>
  <phoneticPr fontId="1" type="noConversion"/>
  <pageMargins left="0.25" right="0.25" top="0.75" bottom="0.75" header="0.3" footer="0.3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32"/>
  </sheetPr>
  <dimension ref="A1:N59"/>
  <sheetViews>
    <sheetView showWhiteSpace="0" zoomScaleNormal="100" workbookViewId="0">
      <selection activeCell="I19" sqref="I19"/>
    </sheetView>
  </sheetViews>
  <sheetFormatPr defaultRowHeight="12.75" x14ac:dyDescent="0.2"/>
  <cols>
    <col min="1" max="1" width="5.7109375" style="1" customWidth="1"/>
    <col min="2" max="2" width="43.85546875" style="1" customWidth="1"/>
    <col min="3" max="3" width="7.28515625" style="1" customWidth="1"/>
    <col min="4" max="4" width="6.28515625" style="1" customWidth="1"/>
    <col min="5" max="5" width="7.7109375" style="1" customWidth="1"/>
    <col min="6" max="6" width="12.5703125" style="1" customWidth="1"/>
    <col min="7" max="7" width="12.28515625" style="1" customWidth="1"/>
    <col min="8" max="8" width="9.85546875" style="1" bestFit="1" customWidth="1"/>
    <col min="9" max="9" width="9.42578125" style="1" bestFit="1" customWidth="1"/>
    <col min="10" max="10" width="9.140625" style="1"/>
    <col min="11" max="11" width="10.28515625" style="1" customWidth="1"/>
    <col min="12" max="16384" width="9.140625" style="1"/>
  </cols>
  <sheetData>
    <row r="1" spans="1:13" ht="12.75" customHeight="1" x14ac:dyDescent="0.2">
      <c r="B1" s="29" t="s">
        <v>675</v>
      </c>
      <c r="C1" s="29"/>
      <c r="G1" s="1" t="s">
        <v>532</v>
      </c>
    </row>
    <row r="2" spans="1:13" ht="12.75" customHeight="1" x14ac:dyDescent="0.2">
      <c r="B2" s="29" t="s">
        <v>672</v>
      </c>
      <c r="C2" s="29"/>
    </row>
    <row r="3" spans="1:13" ht="12.75" customHeight="1" x14ac:dyDescent="0.2">
      <c r="B3" s="30" t="s">
        <v>226</v>
      </c>
      <c r="C3" s="30"/>
    </row>
    <row r="4" spans="1:13" x14ac:dyDescent="0.2">
      <c r="B4" s="29" t="s">
        <v>227</v>
      </c>
      <c r="C4" s="29"/>
    </row>
    <row r="5" spans="1:13" x14ac:dyDescent="0.2">
      <c r="B5" s="29" t="s">
        <v>228</v>
      </c>
      <c r="C5" s="29"/>
    </row>
    <row r="6" spans="1:13" x14ac:dyDescent="0.2">
      <c r="B6" s="29" t="s">
        <v>370</v>
      </c>
      <c r="C6" s="29"/>
    </row>
    <row r="8" spans="1:13" x14ac:dyDescent="0.2">
      <c r="A8" s="520" t="s">
        <v>530</v>
      </c>
      <c r="B8" s="520"/>
      <c r="C8" s="520"/>
      <c r="D8" s="520"/>
      <c r="E8" s="520"/>
      <c r="F8" s="520"/>
      <c r="G8" s="520"/>
    </row>
    <row r="9" spans="1:13" x14ac:dyDescent="0.2">
      <c r="A9" s="520" t="s">
        <v>531</v>
      </c>
      <c r="B9" s="520"/>
      <c r="C9" s="520"/>
      <c r="D9" s="520"/>
      <c r="E9" s="520"/>
      <c r="F9" s="520"/>
      <c r="G9" s="520"/>
    </row>
    <row r="10" spans="1:13" x14ac:dyDescent="0.2">
      <c r="A10" s="520" t="str">
        <f>bu!A10</f>
        <v xml:space="preserve"> za period  01.01. dо 31.12.2025.godine</v>
      </c>
      <c r="B10" s="520"/>
      <c r="C10" s="520"/>
      <c r="D10" s="520"/>
      <c r="E10" s="520"/>
      <c r="F10" s="520"/>
      <c r="G10" s="520"/>
    </row>
    <row r="11" spans="1:13" x14ac:dyDescent="0.2">
      <c r="G11" s="4"/>
    </row>
    <row r="12" spans="1:13" ht="38.25" x14ac:dyDescent="0.2">
      <c r="A12" s="192" t="s">
        <v>31</v>
      </c>
      <c r="B12" s="192" t="s">
        <v>533</v>
      </c>
      <c r="C12" s="192" t="s">
        <v>534</v>
      </c>
      <c r="D12" s="192" t="s">
        <v>535</v>
      </c>
      <c r="E12" s="192" t="s">
        <v>536</v>
      </c>
      <c r="F12" s="286" t="s">
        <v>537</v>
      </c>
      <c r="G12" s="286" t="s">
        <v>41</v>
      </c>
    </row>
    <row r="13" spans="1:13" s="62" customFormat="1" x14ac:dyDescent="0.2">
      <c r="A13" s="187">
        <v>1</v>
      </c>
      <c r="B13" s="187">
        <v>2</v>
      </c>
      <c r="C13" s="187">
        <v>3</v>
      </c>
      <c r="D13" s="187">
        <v>4</v>
      </c>
      <c r="E13" s="187">
        <v>5</v>
      </c>
      <c r="F13" s="187">
        <v>6</v>
      </c>
      <c r="G13" s="187">
        <v>7</v>
      </c>
    </row>
    <row r="14" spans="1:13" x14ac:dyDescent="0.2">
      <c r="A14" s="193"/>
      <c r="B14" s="194"/>
      <c r="C14" s="194"/>
      <c r="D14" s="194"/>
      <c r="E14" s="194"/>
      <c r="F14" s="194"/>
      <c r="G14" s="194"/>
    </row>
    <row r="15" spans="1:13" ht="15.75" x14ac:dyDescent="0.2">
      <c r="A15" s="195">
        <v>1</v>
      </c>
      <c r="B15" s="189" t="s">
        <v>538</v>
      </c>
      <c r="C15" s="189"/>
      <c r="D15" s="194"/>
      <c r="E15" s="194"/>
      <c r="F15" s="193"/>
      <c r="G15" s="191"/>
      <c r="K15" s="5"/>
    </row>
    <row r="16" spans="1:13" ht="25.5" x14ac:dyDescent="0.2">
      <c r="A16" s="187" t="s">
        <v>539</v>
      </c>
      <c r="B16" s="196" t="s">
        <v>555</v>
      </c>
      <c r="C16" s="193"/>
      <c r="D16" s="187" t="s">
        <v>571</v>
      </c>
      <c r="E16" s="187">
        <v>401</v>
      </c>
      <c r="F16" s="191">
        <v>187266.4</v>
      </c>
      <c r="G16" s="191"/>
      <c r="M16" s="5"/>
    </row>
    <row r="17" spans="1:14" ht="25.5" x14ac:dyDescent="0.2">
      <c r="A17" s="187" t="s">
        <v>540</v>
      </c>
      <c r="B17" s="196" t="s">
        <v>559</v>
      </c>
      <c r="C17" s="193"/>
      <c r="D17" s="187" t="s">
        <v>572</v>
      </c>
      <c r="E17" s="187">
        <v>402</v>
      </c>
      <c r="F17" s="191"/>
      <c r="G17" s="191"/>
      <c r="J17" s="5"/>
      <c r="N17" s="5"/>
    </row>
    <row r="18" spans="1:14" ht="25.5" x14ac:dyDescent="0.2">
      <c r="A18" s="187" t="s">
        <v>542</v>
      </c>
      <c r="B18" s="196" t="s">
        <v>556</v>
      </c>
      <c r="C18" s="193"/>
      <c r="D18" s="187" t="s">
        <v>571</v>
      </c>
      <c r="E18" s="187">
        <v>403</v>
      </c>
      <c r="F18" s="191">
        <v>39523.24</v>
      </c>
      <c r="G18" s="191"/>
      <c r="N18" s="5"/>
    </row>
    <row r="19" spans="1:14" ht="25.5" x14ac:dyDescent="0.2">
      <c r="A19" s="187" t="s">
        <v>543</v>
      </c>
      <c r="B19" s="196" t="s">
        <v>558</v>
      </c>
      <c r="C19" s="193"/>
      <c r="D19" s="187" t="s">
        <v>572</v>
      </c>
      <c r="E19" s="187">
        <v>404</v>
      </c>
      <c r="F19" s="191"/>
      <c r="G19" s="191"/>
    </row>
    <row r="20" spans="1:14" ht="25.5" x14ac:dyDescent="0.2">
      <c r="A20" s="187" t="s">
        <v>544</v>
      </c>
      <c r="B20" s="196" t="s">
        <v>557</v>
      </c>
      <c r="C20" s="193"/>
      <c r="D20" s="187" t="s">
        <v>571</v>
      </c>
      <c r="E20" s="187">
        <v>405</v>
      </c>
      <c r="F20" s="191">
        <v>150457.23000000001</v>
      </c>
      <c r="G20" s="191"/>
    </row>
    <row r="21" spans="1:14" ht="25.5" x14ac:dyDescent="0.2">
      <c r="A21" s="187" t="s">
        <v>545</v>
      </c>
      <c r="B21" s="196" t="s">
        <v>560</v>
      </c>
      <c r="C21" s="193"/>
      <c r="D21" s="187" t="s">
        <v>572</v>
      </c>
      <c r="E21" s="187">
        <v>406</v>
      </c>
      <c r="F21" s="191"/>
      <c r="G21" s="198"/>
      <c r="H21" s="5"/>
      <c r="I21" s="5"/>
      <c r="J21" s="5"/>
      <c r="N21" s="5"/>
    </row>
    <row r="22" spans="1:14" x14ac:dyDescent="0.2">
      <c r="A22" s="187" t="s">
        <v>546</v>
      </c>
      <c r="B22" s="197" t="s">
        <v>561</v>
      </c>
      <c r="C22" s="190"/>
      <c r="D22" s="187" t="s">
        <v>571</v>
      </c>
      <c r="E22" s="187">
        <v>407</v>
      </c>
      <c r="F22" s="198"/>
      <c r="G22" s="191"/>
      <c r="I22" s="5"/>
      <c r="J22" s="5"/>
      <c r="K22" s="5"/>
    </row>
    <row r="23" spans="1:14" x14ac:dyDescent="0.2">
      <c r="A23" s="187" t="s">
        <v>547</v>
      </c>
      <c r="B23" s="193" t="s">
        <v>562</v>
      </c>
      <c r="C23" s="193"/>
      <c r="D23" s="187" t="s">
        <v>571</v>
      </c>
      <c r="E23" s="187">
        <v>408</v>
      </c>
      <c r="F23" s="191"/>
      <c r="G23" s="191"/>
      <c r="J23" s="5"/>
      <c r="K23" s="5"/>
    </row>
    <row r="24" spans="1:14" x14ac:dyDescent="0.2">
      <c r="A24" s="187" t="s">
        <v>548</v>
      </c>
      <c r="B24" s="193" t="s">
        <v>563</v>
      </c>
      <c r="C24" s="193"/>
      <c r="D24" s="187" t="s">
        <v>572</v>
      </c>
      <c r="E24" s="187">
        <v>409</v>
      </c>
      <c r="F24" s="191">
        <v>-216510.5</v>
      </c>
      <c r="G24" s="191">
        <v>-134011.9</v>
      </c>
      <c r="J24" s="5"/>
      <c r="N24" s="5"/>
    </row>
    <row r="25" spans="1:14" ht="25.5" x14ac:dyDescent="0.2">
      <c r="A25" s="187" t="s">
        <v>549</v>
      </c>
      <c r="B25" s="196" t="s">
        <v>564</v>
      </c>
      <c r="C25" s="193"/>
      <c r="D25" s="187" t="s">
        <v>572</v>
      </c>
      <c r="E25" s="187">
        <v>410</v>
      </c>
      <c r="F25" s="191"/>
      <c r="G25" s="191"/>
      <c r="J25" s="5"/>
    </row>
    <row r="26" spans="1:14" x14ac:dyDescent="0.2">
      <c r="A26" s="187" t="s">
        <v>550</v>
      </c>
      <c r="B26" s="193" t="s">
        <v>565</v>
      </c>
      <c r="C26" s="193"/>
      <c r="D26" s="187" t="s">
        <v>572</v>
      </c>
      <c r="E26" s="187">
        <v>411</v>
      </c>
      <c r="F26" s="191"/>
      <c r="G26" s="191"/>
      <c r="J26" s="5"/>
      <c r="M26" s="5"/>
    </row>
    <row r="27" spans="1:14" ht="25.5" x14ac:dyDescent="0.2">
      <c r="A27" s="187" t="s">
        <v>551</v>
      </c>
      <c r="B27" s="196" t="s">
        <v>566</v>
      </c>
      <c r="C27" s="193"/>
      <c r="D27" s="187" t="s">
        <v>572</v>
      </c>
      <c r="E27" s="187">
        <v>412</v>
      </c>
      <c r="F27" s="191"/>
      <c r="G27" s="191"/>
      <c r="J27" s="5"/>
    </row>
    <row r="28" spans="1:14" x14ac:dyDescent="0.2">
      <c r="A28" s="187" t="s">
        <v>552</v>
      </c>
      <c r="B28" s="193" t="s">
        <v>567</v>
      </c>
      <c r="C28" s="193"/>
      <c r="D28" s="187" t="s">
        <v>572</v>
      </c>
      <c r="E28" s="187">
        <v>413</v>
      </c>
      <c r="F28" s="191"/>
      <c r="G28" s="191"/>
      <c r="I28" s="5"/>
      <c r="J28" s="5"/>
      <c r="K28" s="5"/>
    </row>
    <row r="29" spans="1:14" x14ac:dyDescent="0.2">
      <c r="A29" s="187" t="s">
        <v>553</v>
      </c>
      <c r="B29" s="193" t="s">
        <v>568</v>
      </c>
      <c r="C29" s="193"/>
      <c r="D29" s="187" t="s">
        <v>571</v>
      </c>
      <c r="E29" s="187">
        <v>414</v>
      </c>
      <c r="F29" s="191">
        <v>512.65</v>
      </c>
      <c r="G29" s="191">
        <v>133.97999999999999</v>
      </c>
      <c r="J29" s="5"/>
      <c r="M29" s="5"/>
    </row>
    <row r="30" spans="1:14" x14ac:dyDescent="0.2">
      <c r="A30" s="187" t="s">
        <v>554</v>
      </c>
      <c r="B30" s="193" t="s">
        <v>569</v>
      </c>
      <c r="C30" s="193"/>
      <c r="D30" s="187" t="s">
        <v>572</v>
      </c>
      <c r="E30" s="187">
        <v>415</v>
      </c>
      <c r="F30" s="191">
        <v>-512.65</v>
      </c>
      <c r="G30" s="191">
        <v>-133.97999999999999</v>
      </c>
      <c r="K30" s="5"/>
    </row>
    <row r="31" spans="1:14" ht="25.5" x14ac:dyDescent="0.2">
      <c r="A31" s="195" t="s">
        <v>570</v>
      </c>
      <c r="B31" s="199" t="s">
        <v>598</v>
      </c>
      <c r="C31" s="193"/>
      <c r="D31" s="187" t="s">
        <v>573</v>
      </c>
      <c r="E31" s="187">
        <v>416</v>
      </c>
      <c r="F31" s="200">
        <f>SUM(F16:F30)</f>
        <v>160736.37</v>
      </c>
      <c r="G31" s="200">
        <v>-134011.9</v>
      </c>
      <c r="J31" s="5"/>
      <c r="K31" s="5"/>
      <c r="M31" s="5"/>
    </row>
    <row r="32" spans="1:14" x14ac:dyDescent="0.2">
      <c r="A32" s="201"/>
      <c r="B32" s="199"/>
      <c r="C32" s="193"/>
      <c r="D32" s="187"/>
      <c r="E32" s="187"/>
      <c r="F32" s="191"/>
      <c r="G32" s="191"/>
      <c r="J32" s="5"/>
      <c r="K32" s="5"/>
      <c r="M32" s="5"/>
    </row>
    <row r="33" spans="1:13" ht="15.75" x14ac:dyDescent="0.2">
      <c r="A33" s="195">
        <v>2</v>
      </c>
      <c r="B33" s="202" t="s">
        <v>574</v>
      </c>
      <c r="C33" s="193"/>
      <c r="D33" s="187"/>
      <c r="E33" s="187"/>
      <c r="F33" s="191"/>
      <c r="G33" s="191"/>
      <c r="I33" s="5"/>
      <c r="J33" s="5"/>
      <c r="M33" s="5"/>
    </row>
    <row r="34" spans="1:13" x14ac:dyDescent="0.2">
      <c r="A34" s="187" t="s">
        <v>575</v>
      </c>
      <c r="B34" s="193" t="s">
        <v>576</v>
      </c>
      <c r="C34" s="193"/>
      <c r="D34" s="187" t="s">
        <v>571</v>
      </c>
      <c r="E34" s="187">
        <v>417</v>
      </c>
      <c r="F34" s="191"/>
      <c r="G34" s="191"/>
      <c r="J34" s="5"/>
      <c r="K34" s="5"/>
    </row>
    <row r="35" spans="1:13" x14ac:dyDescent="0.2">
      <c r="A35" s="187" t="s">
        <v>541</v>
      </c>
      <c r="B35" s="193" t="s">
        <v>577</v>
      </c>
      <c r="C35" s="193"/>
      <c r="D35" s="187" t="s">
        <v>572</v>
      </c>
      <c r="E35" s="187">
        <v>418</v>
      </c>
      <c r="F35" s="191"/>
      <c r="G35" s="191"/>
      <c r="I35" s="5"/>
      <c r="J35" s="5"/>
      <c r="K35" s="5"/>
      <c r="L35" s="5"/>
    </row>
    <row r="36" spans="1:13" ht="14.25" customHeight="1" x14ac:dyDescent="0.2">
      <c r="A36" s="187" t="s">
        <v>578</v>
      </c>
      <c r="B36" s="193" t="s">
        <v>579</v>
      </c>
      <c r="C36" s="193"/>
      <c r="D36" s="187" t="s">
        <v>572</v>
      </c>
      <c r="E36" s="187">
        <v>419</v>
      </c>
      <c r="F36" s="191">
        <v>-7739.96</v>
      </c>
      <c r="G36" s="191">
        <v>-13867.66</v>
      </c>
      <c r="I36" s="5"/>
      <c r="J36" s="5"/>
      <c r="K36" s="5"/>
    </row>
    <row r="37" spans="1:13" ht="25.9" customHeight="1" x14ac:dyDescent="0.2">
      <c r="A37" s="187" t="s">
        <v>580</v>
      </c>
      <c r="B37" s="203" t="s">
        <v>581</v>
      </c>
      <c r="C37" s="190"/>
      <c r="D37" s="187" t="s">
        <v>571</v>
      </c>
      <c r="E37" s="187">
        <v>420</v>
      </c>
      <c r="F37" s="191"/>
      <c r="G37" s="191"/>
      <c r="I37" s="17"/>
    </row>
    <row r="38" spans="1:13" ht="25.5" x14ac:dyDescent="0.2">
      <c r="A38" s="187" t="s">
        <v>582</v>
      </c>
      <c r="B38" s="196" t="s">
        <v>583</v>
      </c>
      <c r="C38" s="193"/>
      <c r="D38" s="187" t="s">
        <v>572</v>
      </c>
      <c r="E38" s="187">
        <v>421</v>
      </c>
      <c r="F38" s="191"/>
      <c r="G38" s="191"/>
      <c r="I38" s="17"/>
      <c r="K38" s="5"/>
    </row>
    <row r="39" spans="1:13" x14ac:dyDescent="0.2">
      <c r="A39" s="187" t="s">
        <v>584</v>
      </c>
      <c r="B39" s="193" t="s">
        <v>585</v>
      </c>
      <c r="C39" s="193"/>
      <c r="D39" s="187" t="s">
        <v>572</v>
      </c>
      <c r="E39" s="187">
        <v>422</v>
      </c>
      <c r="F39" s="191"/>
      <c r="G39" s="191"/>
      <c r="I39" s="17"/>
    </row>
    <row r="40" spans="1:13" s="16" customFormat="1" x14ac:dyDescent="0.2">
      <c r="A40" s="192" t="s">
        <v>586</v>
      </c>
      <c r="B40" s="196" t="s">
        <v>587</v>
      </c>
      <c r="C40" s="196"/>
      <c r="D40" s="187" t="s">
        <v>571</v>
      </c>
      <c r="E40" s="187">
        <v>423</v>
      </c>
      <c r="F40" s="204"/>
      <c r="G40" s="204"/>
      <c r="I40" s="161"/>
    </row>
    <row r="41" spans="1:13" x14ac:dyDescent="0.2">
      <c r="A41" s="187" t="s">
        <v>588</v>
      </c>
      <c r="B41" s="193" t="s">
        <v>589</v>
      </c>
      <c r="C41" s="193"/>
      <c r="D41" s="187" t="s">
        <v>572</v>
      </c>
      <c r="E41" s="187">
        <v>424</v>
      </c>
      <c r="F41" s="191"/>
      <c r="G41" s="191"/>
    </row>
    <row r="42" spans="1:13" x14ac:dyDescent="0.2">
      <c r="A42" s="187" t="s">
        <v>590</v>
      </c>
      <c r="B42" s="193" t="s">
        <v>591</v>
      </c>
      <c r="C42" s="193"/>
      <c r="D42" s="187" t="s">
        <v>571</v>
      </c>
      <c r="E42" s="187">
        <v>425</v>
      </c>
      <c r="F42" s="191"/>
      <c r="G42" s="191"/>
    </row>
    <row r="43" spans="1:13" ht="25.5" x14ac:dyDescent="0.2">
      <c r="A43" s="187" t="s">
        <v>592</v>
      </c>
      <c r="B43" s="196" t="s">
        <v>593</v>
      </c>
      <c r="C43" s="193"/>
      <c r="D43" s="187" t="s">
        <v>572</v>
      </c>
      <c r="E43" s="187">
        <v>426</v>
      </c>
      <c r="F43" s="191"/>
      <c r="G43" s="191"/>
    </row>
    <row r="44" spans="1:13" x14ac:dyDescent="0.2">
      <c r="A44" s="187" t="s">
        <v>594</v>
      </c>
      <c r="B44" s="193" t="s">
        <v>595</v>
      </c>
      <c r="C44" s="193"/>
      <c r="D44" s="187" t="s">
        <v>571</v>
      </c>
      <c r="E44" s="187">
        <v>427</v>
      </c>
      <c r="F44" s="191">
        <v>219.08</v>
      </c>
      <c r="G44" s="191">
        <v>637.72</v>
      </c>
      <c r="I44" s="17"/>
    </row>
    <row r="45" spans="1:13" x14ac:dyDescent="0.2">
      <c r="A45" s="187">
        <v>2.12</v>
      </c>
      <c r="B45" s="193" t="s">
        <v>596</v>
      </c>
      <c r="C45" s="193"/>
      <c r="D45" s="187" t="s">
        <v>572</v>
      </c>
      <c r="E45" s="187">
        <v>428</v>
      </c>
      <c r="F45" s="191">
        <v>-219.08</v>
      </c>
      <c r="G45" s="191">
        <v>-637.72</v>
      </c>
    </row>
    <row r="46" spans="1:13" ht="25.5" x14ac:dyDescent="0.2">
      <c r="A46" s="195" t="s">
        <v>597</v>
      </c>
      <c r="B46" s="199" t="s">
        <v>599</v>
      </c>
      <c r="C46" s="193"/>
      <c r="D46" s="187" t="s">
        <v>573</v>
      </c>
      <c r="E46" s="187">
        <v>429</v>
      </c>
      <c r="F46" s="200">
        <f>SUM(F34:F45)</f>
        <v>-7739.96</v>
      </c>
      <c r="G46" s="200">
        <v>-13867.66</v>
      </c>
      <c r="I46" s="5"/>
    </row>
    <row r="47" spans="1:13" x14ac:dyDescent="0.2">
      <c r="A47" s="201"/>
      <c r="B47" s="199"/>
      <c r="C47" s="193"/>
      <c r="D47" s="187"/>
      <c r="E47" s="187"/>
      <c r="F47" s="200"/>
      <c r="G47" s="200"/>
      <c r="I47" s="5"/>
    </row>
    <row r="48" spans="1:13" ht="25.5" x14ac:dyDescent="0.2">
      <c r="A48" s="195">
        <v>3</v>
      </c>
      <c r="B48" s="189" t="s">
        <v>600</v>
      </c>
      <c r="C48" s="190"/>
      <c r="D48" s="187" t="s">
        <v>573</v>
      </c>
      <c r="E48" s="187">
        <v>430</v>
      </c>
      <c r="F48" s="200">
        <f>F31+F46</f>
        <v>152996.41</v>
      </c>
      <c r="G48" s="200">
        <v>-147879.56</v>
      </c>
      <c r="H48" s="17"/>
    </row>
    <row r="49" spans="1:12" ht="15.75" x14ac:dyDescent="0.2">
      <c r="A49" s="195"/>
      <c r="B49" s="189"/>
      <c r="C49" s="190"/>
      <c r="D49" s="194"/>
      <c r="E49" s="187"/>
      <c r="F49" s="200"/>
      <c r="G49" s="200"/>
      <c r="H49" s="17"/>
    </row>
    <row r="50" spans="1:12" ht="25.5" x14ac:dyDescent="0.2">
      <c r="A50" s="195">
        <v>4</v>
      </c>
      <c r="B50" s="189" t="s">
        <v>601</v>
      </c>
      <c r="C50" s="190"/>
      <c r="D50" s="187" t="s">
        <v>573</v>
      </c>
      <c r="E50" s="187">
        <v>431</v>
      </c>
      <c r="F50" s="191">
        <v>1775616.8</v>
      </c>
      <c r="G50" s="191">
        <v>1923496.36</v>
      </c>
      <c r="I50" s="5"/>
      <c r="J50" s="5"/>
    </row>
    <row r="51" spans="1:12" ht="25.5" x14ac:dyDescent="0.2">
      <c r="A51" s="195">
        <v>5</v>
      </c>
      <c r="B51" s="189" t="s">
        <v>602</v>
      </c>
      <c r="C51" s="190"/>
      <c r="D51" s="187" t="s">
        <v>573</v>
      </c>
      <c r="E51" s="187">
        <v>432</v>
      </c>
      <c r="F51" s="191"/>
      <c r="G51" s="191"/>
      <c r="J51" s="5"/>
      <c r="L51" s="5"/>
    </row>
    <row r="52" spans="1:12" ht="25.5" x14ac:dyDescent="0.2">
      <c r="A52" s="195">
        <v>6</v>
      </c>
      <c r="B52" s="189" t="s">
        <v>603</v>
      </c>
      <c r="C52" s="190"/>
      <c r="D52" s="187" t="s">
        <v>573</v>
      </c>
      <c r="E52" s="187">
        <v>433</v>
      </c>
      <c r="F52" s="186">
        <f>F48+F50+F51</f>
        <v>1928613.21</v>
      </c>
      <c r="G52" s="282">
        <v>1775616.8</v>
      </c>
      <c r="H52" s="17"/>
      <c r="I52" s="5"/>
    </row>
    <row r="53" spans="1:12" x14ac:dyDescent="0.2">
      <c r="A53" s="188"/>
      <c r="B53" s="188"/>
      <c r="G53" s="281"/>
    </row>
    <row r="55" spans="1:12" x14ac:dyDescent="0.2">
      <c r="A55" s="46"/>
      <c r="B55" s="46" t="s">
        <v>604</v>
      </c>
      <c r="D55" s="8"/>
      <c r="E55" s="8"/>
      <c r="F55" s="8" t="s">
        <v>235</v>
      </c>
      <c r="K55" s="5"/>
    </row>
    <row r="56" spans="1:12" x14ac:dyDescent="0.2">
      <c r="A56" s="155"/>
      <c r="B56" s="154" t="s">
        <v>791</v>
      </c>
      <c r="D56" s="518"/>
      <c r="E56" s="518"/>
      <c r="F56" s="7"/>
    </row>
    <row r="57" spans="1:12" x14ac:dyDescent="0.2">
      <c r="A57" s="7"/>
      <c r="B57" s="14" t="s">
        <v>785</v>
      </c>
      <c r="D57" s="7"/>
      <c r="E57" s="12"/>
      <c r="F57" s="7" t="s">
        <v>517</v>
      </c>
      <c r="G57" s="22"/>
    </row>
    <row r="58" spans="1:12" x14ac:dyDescent="0.2">
      <c r="A58" s="35"/>
      <c r="B58" s="8" t="s">
        <v>788</v>
      </c>
      <c r="D58" s="35"/>
      <c r="E58" s="45"/>
      <c r="F58" s="7" t="s">
        <v>264</v>
      </c>
      <c r="G58" s="22"/>
    </row>
    <row r="59" spans="1:12" x14ac:dyDescent="0.2">
      <c r="A59" s="35"/>
      <c r="B59" s="35"/>
      <c r="C59" s="35"/>
      <c r="D59" s="35"/>
      <c r="E59" s="35"/>
    </row>
  </sheetData>
  <mergeCells count="4">
    <mergeCell ref="A8:G8"/>
    <mergeCell ref="A9:G9"/>
    <mergeCell ref="A10:G10"/>
    <mergeCell ref="D56:E56"/>
  </mergeCells>
  <phoneticPr fontId="1" type="noConversion"/>
  <pageMargins left="0.25" right="0.25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indexed="32"/>
  </sheetPr>
  <dimension ref="A1:H46"/>
  <sheetViews>
    <sheetView view="pageLayout" zoomScaleNormal="100" workbookViewId="0">
      <selection activeCell="D26" sqref="D26"/>
    </sheetView>
  </sheetViews>
  <sheetFormatPr defaultRowHeight="12.75" x14ac:dyDescent="0.2"/>
  <cols>
    <col min="1" max="1" width="13.140625" style="7" customWidth="1"/>
    <col min="2" max="2" width="35.5703125" style="7" customWidth="1"/>
    <col min="3" max="3" width="5" style="7" customWidth="1"/>
    <col min="4" max="4" width="17.28515625" style="7" customWidth="1"/>
    <col min="5" max="5" width="17.5703125" style="7" customWidth="1"/>
    <col min="6" max="6" width="9.140625" style="7"/>
    <col min="7" max="7" width="10.42578125" style="7" bestFit="1" customWidth="1"/>
    <col min="8" max="16384" width="9.140625" style="7"/>
  </cols>
  <sheetData>
    <row r="1" spans="1:5" ht="12.75" customHeight="1" x14ac:dyDescent="0.2">
      <c r="A1" s="29" t="s">
        <v>675</v>
      </c>
      <c r="E1" s="7" t="s">
        <v>38</v>
      </c>
    </row>
    <row r="2" spans="1:5" ht="12.75" customHeight="1" x14ac:dyDescent="0.2">
      <c r="A2" s="29" t="s">
        <v>672</v>
      </c>
    </row>
    <row r="3" spans="1:5" ht="12.75" customHeight="1" x14ac:dyDescent="0.2">
      <c r="A3" s="30" t="s">
        <v>226</v>
      </c>
    </row>
    <row r="4" spans="1:5" x14ac:dyDescent="0.2">
      <c r="A4" s="29" t="s">
        <v>227</v>
      </c>
    </row>
    <row r="5" spans="1:5" x14ac:dyDescent="0.2">
      <c r="A5" s="29" t="s">
        <v>228</v>
      </c>
    </row>
    <row r="6" spans="1:5" x14ac:dyDescent="0.2">
      <c r="A6" s="29" t="s">
        <v>370</v>
      </c>
    </row>
    <row r="10" spans="1:5" x14ac:dyDescent="0.2">
      <c r="B10" s="523" t="s">
        <v>605</v>
      </c>
      <c r="C10" s="523"/>
      <c r="D10" s="523"/>
    </row>
    <row r="11" spans="1:5" x14ac:dyDescent="0.2">
      <c r="B11" s="519" t="s">
        <v>606</v>
      </c>
      <c r="C11" s="519"/>
      <c r="D11" s="519"/>
    </row>
    <row r="12" spans="1:5" x14ac:dyDescent="0.2">
      <c r="B12" s="519" t="str">
        <f>bu!A10</f>
        <v xml:space="preserve"> za period  01.01. dо 31.12.2025.godine</v>
      </c>
      <c r="C12" s="519"/>
      <c r="D12" s="519"/>
    </row>
    <row r="13" spans="1:5" x14ac:dyDescent="0.2">
      <c r="B13" s="42"/>
      <c r="C13" s="42"/>
      <c r="D13" s="42"/>
    </row>
    <row r="15" spans="1:5" x14ac:dyDescent="0.2">
      <c r="E15" s="7" t="s">
        <v>131</v>
      </c>
    </row>
    <row r="16" spans="1:5" ht="12.75" customHeight="1" x14ac:dyDescent="0.2">
      <c r="A16" s="521" t="s">
        <v>31</v>
      </c>
      <c r="B16" s="524" t="s">
        <v>11</v>
      </c>
      <c r="C16" s="524" t="s">
        <v>43</v>
      </c>
      <c r="D16" s="527" t="s">
        <v>42</v>
      </c>
      <c r="E16" s="525" t="s">
        <v>41</v>
      </c>
    </row>
    <row r="17" spans="1:8" x14ac:dyDescent="0.2">
      <c r="A17" s="522"/>
      <c r="B17" s="524"/>
      <c r="C17" s="524"/>
      <c r="D17" s="528"/>
      <c r="E17" s="526"/>
      <c r="H17" s="12"/>
    </row>
    <row r="18" spans="1:8" x14ac:dyDescent="0.2">
      <c r="A18" s="84">
        <v>1</v>
      </c>
      <c r="B18" s="84">
        <v>2</v>
      </c>
      <c r="C18" s="84">
        <v>3</v>
      </c>
      <c r="D18" s="84">
        <v>4</v>
      </c>
      <c r="E18" s="84">
        <v>5</v>
      </c>
      <c r="G18" s="24"/>
      <c r="H18" s="24"/>
    </row>
    <row r="19" spans="1:8" x14ac:dyDescent="0.2">
      <c r="A19" s="84"/>
      <c r="B19" s="84"/>
      <c r="C19" s="84"/>
      <c r="D19" s="84"/>
      <c r="E19" s="84"/>
      <c r="G19" s="24"/>
      <c r="H19" s="24"/>
    </row>
    <row r="20" spans="1:8" ht="25.5" x14ac:dyDescent="0.2">
      <c r="A20" s="83" t="s">
        <v>49</v>
      </c>
      <c r="B20" s="72" t="s">
        <v>607</v>
      </c>
      <c r="C20" s="84">
        <v>501</v>
      </c>
      <c r="D20" s="78"/>
      <c r="E20" s="75"/>
      <c r="G20" s="24"/>
      <c r="H20" s="24"/>
    </row>
    <row r="21" spans="1:8" x14ac:dyDescent="0.2">
      <c r="A21" s="84" t="s">
        <v>91</v>
      </c>
      <c r="B21" s="75" t="s">
        <v>609</v>
      </c>
      <c r="C21" s="84">
        <v>502</v>
      </c>
      <c r="D21" s="80">
        <f>+bs!F90</f>
        <v>6521328.9800000004</v>
      </c>
      <c r="E21" s="80">
        <v>6813917.3499999996</v>
      </c>
      <c r="G21" s="24"/>
      <c r="H21" s="24"/>
    </row>
    <row r="22" spans="1:8" x14ac:dyDescent="0.2">
      <c r="A22" s="84" t="s">
        <v>92</v>
      </c>
      <c r="B22" s="75" t="s">
        <v>12</v>
      </c>
      <c r="C22" s="84">
        <v>503</v>
      </c>
      <c r="D22" s="205">
        <f>+bs!F91</f>
        <v>2095754.8938782101</v>
      </c>
      <c r="E22" s="205">
        <v>2113511.08272309</v>
      </c>
      <c r="G22" s="24"/>
      <c r="H22" s="24"/>
    </row>
    <row r="23" spans="1:8" x14ac:dyDescent="0.2">
      <c r="A23" s="84" t="s">
        <v>93</v>
      </c>
      <c r="B23" s="75" t="s">
        <v>610</v>
      </c>
      <c r="C23" s="84">
        <v>504</v>
      </c>
      <c r="D23" s="124">
        <f>+D21/D22</f>
        <v>3.1116849585078303</v>
      </c>
      <c r="E23" s="91">
        <v>3.2239799477279401</v>
      </c>
      <c r="G23" s="24"/>
      <c r="H23" s="24"/>
    </row>
    <row r="24" spans="1:8" x14ac:dyDescent="0.2">
      <c r="A24" s="84"/>
      <c r="B24" s="75"/>
      <c r="C24" s="84"/>
      <c r="D24" s="124"/>
      <c r="E24" s="80"/>
      <c r="G24" s="24"/>
      <c r="H24" s="24"/>
    </row>
    <row r="25" spans="1:8" ht="25.5" x14ac:dyDescent="0.2">
      <c r="A25" s="83" t="s">
        <v>70</v>
      </c>
      <c r="B25" s="72" t="s">
        <v>608</v>
      </c>
      <c r="C25" s="84">
        <v>505</v>
      </c>
      <c r="D25" s="75"/>
      <c r="E25" s="80"/>
      <c r="G25" s="24"/>
      <c r="H25" s="24"/>
    </row>
    <row r="26" spans="1:8" x14ac:dyDescent="0.2">
      <c r="A26" s="84" t="s">
        <v>91</v>
      </c>
      <c r="B26" s="75" t="s">
        <v>611</v>
      </c>
      <c r="C26" s="84">
        <v>506</v>
      </c>
      <c r="D26" s="80">
        <f>+bs!E90</f>
        <v>6550345.4500000002</v>
      </c>
      <c r="E26" s="80">
        <v>6521328.9800000004</v>
      </c>
      <c r="G26" s="24"/>
      <c r="H26" s="24"/>
    </row>
    <row r="27" spans="1:8" x14ac:dyDescent="0.2">
      <c r="A27" s="84" t="s">
        <v>92</v>
      </c>
      <c r="B27" s="75" t="s">
        <v>13</v>
      </c>
      <c r="C27" s="84">
        <v>507</v>
      </c>
      <c r="D27" s="205">
        <f>+bs!E91</f>
        <v>2093158.17176138</v>
      </c>
      <c r="E27" s="205">
        <v>2095754.8938782101</v>
      </c>
      <c r="G27" s="24"/>
      <c r="H27" s="24"/>
    </row>
    <row r="28" spans="1:8" x14ac:dyDescent="0.2">
      <c r="A28" s="84" t="s">
        <v>93</v>
      </c>
      <c r="B28" s="75" t="s">
        <v>612</v>
      </c>
      <c r="C28" s="84">
        <v>508</v>
      </c>
      <c r="D28" s="91">
        <f>+D26/D27</f>
        <v>3.1294077716486774</v>
      </c>
      <c r="E28" s="91">
        <v>3.1116849585078303</v>
      </c>
      <c r="G28" s="24"/>
      <c r="H28" s="24"/>
    </row>
    <row r="29" spans="1:8" x14ac:dyDescent="0.2">
      <c r="A29" s="84"/>
      <c r="B29" s="75"/>
      <c r="C29" s="84"/>
      <c r="D29" s="91"/>
      <c r="E29" s="80"/>
      <c r="G29" s="24"/>
      <c r="H29" s="24"/>
    </row>
    <row r="30" spans="1:8" x14ac:dyDescent="0.2">
      <c r="A30" s="83" t="s">
        <v>97</v>
      </c>
      <c r="B30" s="88" t="s">
        <v>14</v>
      </c>
      <c r="C30" s="84">
        <v>509</v>
      </c>
      <c r="D30" s="75"/>
      <c r="E30" s="80"/>
      <c r="G30" s="24"/>
      <c r="H30" s="24"/>
    </row>
    <row r="31" spans="1:8" x14ac:dyDescent="0.2">
      <c r="A31" s="84" t="s">
        <v>91</v>
      </c>
      <c r="B31" s="75" t="s">
        <v>15</v>
      </c>
      <c r="C31" s="84">
        <v>510</v>
      </c>
      <c r="D31" s="124">
        <f>+bu!E27/D36</f>
        <v>3.3595825510277136E-2</v>
      </c>
      <c r="E31" s="91">
        <v>3.2507055029798185E-2</v>
      </c>
    </row>
    <row r="32" spans="1:8" ht="25.9" customHeight="1" x14ac:dyDescent="0.2">
      <c r="A32" s="84" t="s">
        <v>92</v>
      </c>
      <c r="B32" s="70" t="s">
        <v>239</v>
      </c>
      <c r="C32" s="84">
        <v>511</v>
      </c>
      <c r="D32" s="207">
        <f>+bu!E69/'finans. pokazatelji'!D36</f>
        <v>-1.436877114789855E-2</v>
      </c>
      <c r="E32" s="91">
        <v>2.3182588659898657E-2</v>
      </c>
    </row>
    <row r="33" spans="1:5" x14ac:dyDescent="0.2">
      <c r="A33" s="84" t="s">
        <v>93</v>
      </c>
      <c r="B33" s="75" t="s">
        <v>613</v>
      </c>
      <c r="C33" s="84">
        <v>512</v>
      </c>
      <c r="D33" s="82">
        <f>+'neto imovina'!D25</f>
        <v>7739.96</v>
      </c>
      <c r="E33" s="82">
        <v>13072.06</v>
      </c>
    </row>
    <row r="34" spans="1:5" x14ac:dyDescent="0.2">
      <c r="A34" s="84" t="s">
        <v>94</v>
      </c>
      <c r="B34" s="75" t="s">
        <v>16</v>
      </c>
      <c r="C34" s="84">
        <v>513</v>
      </c>
      <c r="D34" s="124">
        <f>((D28/D23)-1)*100</f>
        <v>0.56955679566437212</v>
      </c>
      <c r="E34" s="124">
        <f>((E28/E23)-1)*100</f>
        <v>-3.4831168630328535</v>
      </c>
    </row>
    <row r="35" spans="1:5" x14ac:dyDescent="0.2">
      <c r="A35" s="14"/>
      <c r="C35" s="14"/>
      <c r="D35" s="8"/>
    </row>
    <row r="36" spans="1:5" x14ac:dyDescent="0.2">
      <c r="D36" s="516">
        <v>6438420.4500000002</v>
      </c>
      <c r="E36" s="104">
        <v>7601636.1284657503</v>
      </c>
    </row>
    <row r="38" spans="1:5" x14ac:dyDescent="0.2">
      <c r="A38" s="47"/>
    </row>
    <row r="39" spans="1:5" x14ac:dyDescent="0.2">
      <c r="A39" s="46" t="s">
        <v>182</v>
      </c>
      <c r="B39" s="14" t="s">
        <v>177</v>
      </c>
      <c r="C39" s="7" t="s">
        <v>37</v>
      </c>
      <c r="D39" s="518" t="s">
        <v>174</v>
      </c>
      <c r="E39" s="518"/>
    </row>
    <row r="40" spans="1:5" x14ac:dyDescent="0.2">
      <c r="A40" s="15" t="str">
        <f>bs!A100</f>
        <v>20.02.2026</v>
      </c>
      <c r="B40" s="14" t="s">
        <v>786</v>
      </c>
      <c r="D40" s="518"/>
      <c r="E40" s="518"/>
    </row>
    <row r="41" spans="1:5" x14ac:dyDescent="0.2">
      <c r="A41" s="15"/>
      <c r="B41" s="8" t="s">
        <v>788</v>
      </c>
      <c r="D41" s="11" t="s">
        <v>517</v>
      </c>
      <c r="E41" s="25"/>
    </row>
    <row r="42" spans="1:5" x14ac:dyDescent="0.2">
      <c r="D42" s="11" t="s">
        <v>264</v>
      </c>
      <c r="E42" s="25"/>
    </row>
    <row r="46" spans="1:5" x14ac:dyDescent="0.2">
      <c r="D46" s="12"/>
    </row>
  </sheetData>
  <mergeCells count="10">
    <mergeCell ref="A16:A17"/>
    <mergeCell ref="D39:E39"/>
    <mergeCell ref="D40:E40"/>
    <mergeCell ref="B10:D10"/>
    <mergeCell ref="B16:B17"/>
    <mergeCell ref="C16:C17"/>
    <mergeCell ref="B12:D12"/>
    <mergeCell ref="B11:D11"/>
    <mergeCell ref="E16:E17"/>
    <mergeCell ref="D16:D17"/>
  </mergeCells>
  <phoneticPr fontId="1" type="noConversion"/>
  <pageMargins left="0.55118110236220474" right="0.15748031496062992" top="0.59055118110236227" bottom="0.39370078740157483" header="0.31496062992125984" footer="0.31496062992125984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indexed="32"/>
    <pageSetUpPr fitToPage="1"/>
  </sheetPr>
  <dimension ref="A1:Q148"/>
  <sheetViews>
    <sheetView topLeftCell="A19" zoomScaleNormal="100" workbookViewId="0">
      <selection activeCell="U81" sqref="U81"/>
    </sheetView>
  </sheetViews>
  <sheetFormatPr defaultRowHeight="12" x14ac:dyDescent="0.2"/>
  <cols>
    <col min="1" max="1" width="43.28515625" style="55" customWidth="1"/>
    <col min="2" max="2" width="4.28515625" style="399" customWidth="1"/>
    <col min="3" max="3" width="11.28515625" style="107" customWidth="1"/>
    <col min="4" max="4" width="4" style="55" customWidth="1"/>
    <col min="5" max="5" width="12" style="55" customWidth="1"/>
    <col min="6" max="6" width="4.5703125" style="55" customWidth="1"/>
    <col min="7" max="7" width="12.140625" style="343" customWidth="1"/>
    <col min="8" max="8" width="3.85546875" style="55" customWidth="1"/>
    <col min="9" max="9" width="14.85546875" style="368" customWidth="1"/>
    <col min="10" max="10" width="4.42578125" style="55" customWidth="1"/>
    <col min="11" max="11" width="9.7109375" style="343" customWidth="1"/>
    <col min="12" max="12" width="4.42578125" style="55" customWidth="1"/>
    <col min="13" max="13" width="15.140625" style="370" customWidth="1"/>
    <col min="14" max="14" width="3.85546875" style="55" customWidth="1"/>
    <col min="15" max="15" width="7.85546875" style="343" customWidth="1"/>
    <col min="16" max="16" width="4.7109375" style="335" customWidth="1"/>
    <col min="17" max="17" width="9.85546875" style="343" customWidth="1"/>
    <col min="18" max="16384" width="9.140625" style="55"/>
  </cols>
  <sheetData>
    <row r="1" spans="1:17" x14ac:dyDescent="0.2">
      <c r="A1" s="55" t="str">
        <f>bs!A1</f>
        <v xml:space="preserve">Naziv fonda: DUIF Polara Invest - OAIF JAHORINA KOIN      </v>
      </c>
      <c r="M1" s="370" t="s">
        <v>193</v>
      </c>
    </row>
    <row r="2" spans="1:17" x14ac:dyDescent="0.2">
      <c r="A2" s="55" t="str">
        <f>bs!A2</f>
        <v>Registarski broj fonda: JP-A-14</v>
      </c>
    </row>
    <row r="3" spans="1:17" x14ac:dyDescent="0.2">
      <c r="A3" s="55" t="str">
        <f>bs!A3</f>
        <v>Naziv društva za upravljanje fondom : DUIF "Polara Invest" a.d.Banja Luka</v>
      </c>
    </row>
    <row r="4" spans="1:17" x14ac:dyDescent="0.2">
      <c r="A4" s="55" t="str">
        <f>bs!A4</f>
        <v>Matični broj društva za upravljanje fondom: 01937006</v>
      </c>
      <c r="K4" s="343" t="s">
        <v>180</v>
      </c>
    </row>
    <row r="5" spans="1:17" x14ac:dyDescent="0.2">
      <c r="A5" s="55" t="str">
        <f>bs!A5</f>
        <v>JIB  društva za upravljanje fondom: 4401724670007</v>
      </c>
    </row>
    <row r="7" spans="1:17" x14ac:dyDescent="0.2">
      <c r="A7" s="529" t="s">
        <v>184</v>
      </c>
      <c r="B7" s="529"/>
      <c r="C7" s="529"/>
      <c r="D7" s="529"/>
      <c r="E7" s="529"/>
      <c r="F7" s="529"/>
      <c r="G7" s="529"/>
      <c r="H7" s="529"/>
      <c r="I7" s="529"/>
      <c r="J7" s="529"/>
      <c r="K7" s="529"/>
      <c r="L7" s="529"/>
      <c r="M7" s="529"/>
      <c r="N7" s="529"/>
      <c r="O7" s="529"/>
    </row>
    <row r="8" spans="1:17" s="443" customFormat="1" x14ac:dyDescent="0.2">
      <c r="A8" s="529" t="str">
        <f>bs!A10</f>
        <v>nа dаn 31.12.2025.godine</v>
      </c>
      <c r="B8" s="529"/>
      <c r="C8" s="529"/>
      <c r="D8" s="529"/>
      <c r="E8" s="529"/>
      <c r="F8" s="529"/>
      <c r="G8" s="529"/>
      <c r="H8" s="529"/>
      <c r="I8" s="529"/>
      <c r="J8" s="529"/>
      <c r="K8" s="529"/>
      <c r="L8" s="529"/>
      <c r="M8" s="529"/>
      <c r="N8" s="529"/>
      <c r="O8" s="529"/>
      <c r="P8" s="442"/>
      <c r="Q8" s="378"/>
    </row>
    <row r="10" spans="1:17" ht="19.5" customHeight="1" x14ac:dyDescent="0.2">
      <c r="A10" s="444" t="s">
        <v>614</v>
      </c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</row>
    <row r="11" spans="1:17" ht="12.75" customHeight="1" x14ac:dyDescent="0.2">
      <c r="A11" s="575" t="s">
        <v>137</v>
      </c>
      <c r="B11" s="575"/>
      <c r="C11" s="575"/>
      <c r="D11" s="551" t="s">
        <v>43</v>
      </c>
      <c r="E11" s="576" t="s">
        <v>18</v>
      </c>
      <c r="F11" s="551" t="s">
        <v>43</v>
      </c>
      <c r="G11" s="557" t="s">
        <v>711</v>
      </c>
      <c r="H11" s="551" t="s">
        <v>43</v>
      </c>
      <c r="I11" s="558" t="s">
        <v>712</v>
      </c>
      <c r="J11" s="551" t="s">
        <v>43</v>
      </c>
      <c r="K11" s="569" t="s">
        <v>714</v>
      </c>
      <c r="L11" s="551" t="s">
        <v>43</v>
      </c>
      <c r="M11" s="573" t="s">
        <v>715</v>
      </c>
      <c r="N11" s="551" t="s">
        <v>43</v>
      </c>
      <c r="O11" s="557" t="s">
        <v>261</v>
      </c>
      <c r="P11" s="567" t="s">
        <v>43</v>
      </c>
      <c r="Q11" s="304" t="s">
        <v>19</v>
      </c>
    </row>
    <row r="12" spans="1:17" s="85" customFormat="1" ht="45.75" customHeight="1" x14ac:dyDescent="0.2">
      <c r="A12" s="391" t="s">
        <v>17</v>
      </c>
      <c r="B12" s="391" t="s">
        <v>194</v>
      </c>
      <c r="C12" s="232" t="s">
        <v>181</v>
      </c>
      <c r="D12" s="551"/>
      <c r="E12" s="576"/>
      <c r="F12" s="551"/>
      <c r="G12" s="557"/>
      <c r="H12" s="551"/>
      <c r="I12" s="558"/>
      <c r="J12" s="551"/>
      <c r="K12" s="570"/>
      <c r="L12" s="551"/>
      <c r="M12" s="574"/>
      <c r="N12" s="551"/>
      <c r="O12" s="557"/>
      <c r="P12" s="567"/>
      <c r="Q12" s="304"/>
    </row>
    <row r="13" spans="1:17" ht="12.75" thickBot="1" x14ac:dyDescent="0.25">
      <c r="A13" s="563">
        <v>1</v>
      </c>
      <c r="B13" s="564"/>
      <c r="C13" s="565"/>
      <c r="D13" s="561"/>
      <c r="E13" s="446">
        <v>2</v>
      </c>
      <c r="F13" s="561"/>
      <c r="G13" s="447">
        <v>3</v>
      </c>
      <c r="H13" s="561"/>
      <c r="I13" s="448" t="s">
        <v>713</v>
      </c>
      <c r="J13" s="561"/>
      <c r="K13" s="447">
        <v>5</v>
      </c>
      <c r="L13" s="561"/>
      <c r="M13" s="447">
        <v>6</v>
      </c>
      <c r="N13" s="561"/>
      <c r="O13" s="447">
        <v>7</v>
      </c>
      <c r="P13" s="568"/>
      <c r="Q13" s="449">
        <v>8</v>
      </c>
    </row>
    <row r="14" spans="1:17" x14ac:dyDescent="0.2">
      <c r="A14" s="406" t="s">
        <v>8</v>
      </c>
      <c r="B14" s="407"/>
      <c r="C14" s="408"/>
      <c r="D14" s="409">
        <v>601</v>
      </c>
      <c r="E14" s="410" t="s">
        <v>99</v>
      </c>
      <c r="F14" s="409">
        <v>612</v>
      </c>
      <c r="G14" s="411" t="s">
        <v>99</v>
      </c>
      <c r="H14" s="409">
        <v>623</v>
      </c>
      <c r="I14" s="412" t="s">
        <v>99</v>
      </c>
      <c r="J14" s="409">
        <v>634</v>
      </c>
      <c r="K14" s="411" t="s">
        <v>99</v>
      </c>
      <c r="L14" s="409">
        <v>645</v>
      </c>
      <c r="M14" s="413" t="s">
        <v>99</v>
      </c>
      <c r="N14" s="409">
        <v>656</v>
      </c>
      <c r="O14" s="411" t="s">
        <v>99</v>
      </c>
      <c r="P14" s="414">
        <v>667</v>
      </c>
      <c r="Q14" s="415" t="s">
        <v>99</v>
      </c>
    </row>
    <row r="15" spans="1:17" x14ac:dyDescent="0.2">
      <c r="A15" s="416" t="s">
        <v>20</v>
      </c>
      <c r="B15" s="393"/>
      <c r="C15" s="397"/>
      <c r="D15" s="295">
        <v>602</v>
      </c>
      <c r="E15" s="296" t="s">
        <v>99</v>
      </c>
      <c r="F15" s="295">
        <v>613</v>
      </c>
      <c r="G15" s="218" t="s">
        <v>99</v>
      </c>
      <c r="H15" s="295">
        <v>624</v>
      </c>
      <c r="I15" s="297" t="s">
        <v>99</v>
      </c>
      <c r="J15" s="295">
        <v>635</v>
      </c>
      <c r="K15" s="218" t="s">
        <v>99</v>
      </c>
      <c r="L15" s="295">
        <v>645</v>
      </c>
      <c r="M15" s="298" t="s">
        <v>99</v>
      </c>
      <c r="N15" s="295">
        <v>657</v>
      </c>
      <c r="O15" s="218" t="s">
        <v>99</v>
      </c>
      <c r="P15" s="301">
        <v>668</v>
      </c>
      <c r="Q15" s="417" t="s">
        <v>99</v>
      </c>
    </row>
    <row r="16" spans="1:17" ht="13.5" x14ac:dyDescent="0.2">
      <c r="A16" s="450" t="s">
        <v>677</v>
      </c>
      <c r="B16" s="393" t="s">
        <v>738</v>
      </c>
      <c r="C16" s="451" t="s">
        <v>693</v>
      </c>
      <c r="D16" s="300"/>
      <c r="E16" s="452">
        <v>187949</v>
      </c>
      <c r="F16" s="295"/>
      <c r="G16" s="453">
        <v>0</v>
      </c>
      <c r="H16" s="295"/>
      <c r="I16" s="454">
        <v>0</v>
      </c>
      <c r="J16" s="295"/>
      <c r="K16" s="453">
        <v>0</v>
      </c>
      <c r="L16" s="295"/>
      <c r="M16" s="455">
        <v>0</v>
      </c>
      <c r="N16" s="295"/>
      <c r="O16" s="456">
        <v>5.687538</v>
      </c>
      <c r="P16" s="301"/>
      <c r="Q16" s="457">
        <v>0</v>
      </c>
    </row>
    <row r="17" spans="1:17" ht="13.5" x14ac:dyDescent="0.2">
      <c r="A17" s="450" t="s">
        <v>678</v>
      </c>
      <c r="B17" s="393" t="s">
        <v>738</v>
      </c>
      <c r="C17" s="458" t="s">
        <v>694</v>
      </c>
      <c r="D17" s="300"/>
      <c r="E17" s="452">
        <v>500157</v>
      </c>
      <c r="F17" s="295"/>
      <c r="G17" s="453">
        <v>0</v>
      </c>
      <c r="H17" s="295"/>
      <c r="I17" s="454">
        <v>0</v>
      </c>
      <c r="J17" s="295"/>
      <c r="K17" s="453">
        <v>0</v>
      </c>
      <c r="L17" s="295"/>
      <c r="M17" s="455">
        <v>0</v>
      </c>
      <c r="N17" s="295"/>
      <c r="O17" s="459">
        <v>34.588788999999998</v>
      </c>
      <c r="P17" s="301"/>
      <c r="Q17" s="457">
        <v>0</v>
      </c>
    </row>
    <row r="18" spans="1:17" ht="13.5" x14ac:dyDescent="0.2">
      <c r="A18" s="450" t="s">
        <v>679</v>
      </c>
      <c r="B18" s="393" t="s">
        <v>738</v>
      </c>
      <c r="C18" s="460" t="s">
        <v>695</v>
      </c>
      <c r="D18" s="300"/>
      <c r="E18" s="452">
        <v>14518</v>
      </c>
      <c r="F18" s="295"/>
      <c r="G18" s="461">
        <v>0</v>
      </c>
      <c r="H18" s="295"/>
      <c r="I18" s="454">
        <v>0</v>
      </c>
      <c r="J18" s="295"/>
      <c r="K18" s="461">
        <v>0</v>
      </c>
      <c r="L18" s="295"/>
      <c r="M18" s="455">
        <v>0</v>
      </c>
      <c r="N18" s="295"/>
      <c r="O18" s="462">
        <v>4.5627829999999996</v>
      </c>
      <c r="P18" s="301"/>
      <c r="Q18" s="457">
        <v>0</v>
      </c>
    </row>
    <row r="19" spans="1:17" ht="13.5" x14ac:dyDescent="0.2">
      <c r="A19" s="450" t="s">
        <v>740</v>
      </c>
      <c r="B19" s="393" t="s">
        <v>738</v>
      </c>
      <c r="C19" s="463" t="s">
        <v>756</v>
      </c>
      <c r="D19" s="300"/>
      <c r="E19" s="452">
        <v>2</v>
      </c>
      <c r="F19" s="295"/>
      <c r="G19" s="464">
        <v>0</v>
      </c>
      <c r="H19" s="295"/>
      <c r="I19" s="454">
        <v>0</v>
      </c>
      <c r="J19" s="295"/>
      <c r="K19" s="464">
        <v>0</v>
      </c>
      <c r="L19" s="295"/>
      <c r="M19" s="455">
        <v>0</v>
      </c>
      <c r="N19" s="295"/>
      <c r="O19" s="462">
        <v>8.8059999999999996E-3</v>
      </c>
      <c r="P19" s="301"/>
      <c r="Q19" s="457">
        <v>0</v>
      </c>
    </row>
    <row r="20" spans="1:17" ht="13.5" x14ac:dyDescent="0.2">
      <c r="A20" s="450" t="s">
        <v>680</v>
      </c>
      <c r="B20" s="393" t="s">
        <v>738</v>
      </c>
      <c r="C20" s="463" t="s">
        <v>696</v>
      </c>
      <c r="D20" s="300"/>
      <c r="E20" s="452">
        <v>22045</v>
      </c>
      <c r="F20" s="295"/>
      <c r="G20" s="464">
        <v>12.5045</v>
      </c>
      <c r="H20" s="295"/>
      <c r="I20" s="454">
        <v>275661.44</v>
      </c>
      <c r="J20" s="295"/>
      <c r="K20" s="464">
        <v>14.885300000000001</v>
      </c>
      <c r="L20" s="295"/>
      <c r="M20" s="455">
        <v>328146.44</v>
      </c>
      <c r="N20" s="295"/>
      <c r="O20" s="462">
        <v>3.474E-2</v>
      </c>
      <c r="P20" s="301"/>
      <c r="Q20" s="457">
        <v>4.9952110000000003</v>
      </c>
    </row>
    <row r="21" spans="1:17" ht="13.5" x14ac:dyDescent="0.2">
      <c r="A21" s="450" t="s">
        <v>681</v>
      </c>
      <c r="B21" s="393" t="s">
        <v>738</v>
      </c>
      <c r="C21" s="463" t="s">
        <v>697</v>
      </c>
      <c r="D21" s="300"/>
      <c r="E21" s="452">
        <v>12532758</v>
      </c>
      <c r="F21" s="295"/>
      <c r="G21" s="464">
        <v>8.9999999999999998E-4</v>
      </c>
      <c r="H21" s="295"/>
      <c r="I21" s="454">
        <v>11132.33</v>
      </c>
      <c r="J21" s="295"/>
      <c r="K21" s="464">
        <v>0</v>
      </c>
      <c r="L21" s="295"/>
      <c r="M21" s="455">
        <v>0</v>
      </c>
      <c r="N21" s="295"/>
      <c r="O21" s="462">
        <v>1.7189700000000001</v>
      </c>
      <c r="P21" s="301"/>
      <c r="Q21" s="457">
        <v>0</v>
      </c>
    </row>
    <row r="22" spans="1:17" ht="13.5" x14ac:dyDescent="0.2">
      <c r="A22" s="450" t="s">
        <v>741</v>
      </c>
      <c r="B22" s="393" t="s">
        <v>738</v>
      </c>
      <c r="C22" s="465" t="s">
        <v>757</v>
      </c>
      <c r="D22" s="300"/>
      <c r="E22" s="466">
        <v>1372170</v>
      </c>
      <c r="F22" s="295"/>
      <c r="G22" s="467">
        <v>0.29980000000000001</v>
      </c>
      <c r="H22" s="295"/>
      <c r="I22" s="468">
        <v>411376.57</v>
      </c>
      <c r="J22" s="295"/>
      <c r="K22" s="467">
        <v>0.34389999999999998</v>
      </c>
      <c r="L22" s="295"/>
      <c r="M22" s="469">
        <v>471889.26</v>
      </c>
      <c r="N22" s="295"/>
      <c r="O22" s="462">
        <v>12.357253999999999</v>
      </c>
      <c r="P22" s="301"/>
      <c r="Q22" s="470">
        <v>7.1833369999999999</v>
      </c>
    </row>
    <row r="23" spans="1:17" ht="13.5" x14ac:dyDescent="0.2">
      <c r="A23" s="450" t="s">
        <v>742</v>
      </c>
      <c r="B23" s="393" t="s">
        <v>738</v>
      </c>
      <c r="C23" s="465" t="s">
        <v>758</v>
      </c>
      <c r="D23" s="300"/>
      <c r="E23" s="471">
        <v>7625</v>
      </c>
      <c r="F23" s="295"/>
      <c r="G23" s="467">
        <v>0</v>
      </c>
      <c r="H23" s="295"/>
      <c r="I23" s="472">
        <v>0</v>
      </c>
      <c r="J23" s="295"/>
      <c r="K23" s="467">
        <v>0</v>
      </c>
      <c r="L23" s="295"/>
      <c r="M23" s="469">
        <v>0</v>
      </c>
      <c r="N23" s="295"/>
      <c r="O23" s="462">
        <v>0.66735900000000004</v>
      </c>
      <c r="P23" s="301"/>
      <c r="Q23" s="470">
        <v>0</v>
      </c>
    </row>
    <row r="24" spans="1:17" ht="13.5" x14ac:dyDescent="0.2">
      <c r="A24" s="450" t="s">
        <v>682</v>
      </c>
      <c r="B24" s="393" t="s">
        <v>738</v>
      </c>
      <c r="C24" s="465" t="s">
        <v>698</v>
      </c>
      <c r="D24" s="300"/>
      <c r="E24" s="471">
        <v>9058</v>
      </c>
      <c r="F24" s="295"/>
      <c r="G24" s="467">
        <v>0.14099999999999999</v>
      </c>
      <c r="H24" s="295"/>
      <c r="I24" s="472">
        <v>1277.18</v>
      </c>
      <c r="J24" s="295"/>
      <c r="K24" s="473">
        <v>0.57720000000000005</v>
      </c>
      <c r="L24" s="295"/>
      <c r="M24" s="469">
        <v>5228.28</v>
      </c>
      <c r="N24" s="295"/>
      <c r="O24" s="462">
        <v>5.7343999999999999E-2</v>
      </c>
      <c r="P24" s="301"/>
      <c r="Q24" s="470">
        <v>7.9588000000000006E-2</v>
      </c>
    </row>
    <row r="25" spans="1:17" ht="13.5" x14ac:dyDescent="0.2">
      <c r="A25" s="450" t="s">
        <v>743</v>
      </c>
      <c r="B25" s="393" t="s">
        <v>738</v>
      </c>
      <c r="C25" s="465" t="s">
        <v>759</v>
      </c>
      <c r="D25" s="300"/>
      <c r="E25" s="471">
        <v>20321</v>
      </c>
      <c r="F25" s="295"/>
      <c r="G25" s="467">
        <v>7.8200000000000006E-2</v>
      </c>
      <c r="H25" s="295"/>
      <c r="I25" s="472">
        <v>1589.1</v>
      </c>
      <c r="J25" s="295"/>
      <c r="K25" s="474">
        <v>0.15620000000000001</v>
      </c>
      <c r="L25" s="295"/>
      <c r="M25" s="469">
        <v>3174.14</v>
      </c>
      <c r="N25" s="295"/>
      <c r="O25" s="462">
        <v>2.2022E-2</v>
      </c>
      <c r="P25" s="301"/>
      <c r="Q25" s="470">
        <v>4.8318E-2</v>
      </c>
    </row>
    <row r="26" spans="1:17" ht="13.5" x14ac:dyDescent="0.2">
      <c r="A26" s="450" t="s">
        <v>683</v>
      </c>
      <c r="B26" s="393" t="s">
        <v>738</v>
      </c>
      <c r="C26" s="475" t="s">
        <v>699</v>
      </c>
      <c r="D26" s="300"/>
      <c r="E26" s="476">
        <v>21069</v>
      </c>
      <c r="F26" s="295"/>
      <c r="G26" s="474">
        <v>0.10100000000000001</v>
      </c>
      <c r="H26" s="295"/>
      <c r="I26" s="477">
        <v>2127.9699999999998</v>
      </c>
      <c r="J26" s="295"/>
      <c r="K26" s="474">
        <v>0.19439999999999999</v>
      </c>
      <c r="L26" s="295"/>
      <c r="M26" s="469">
        <v>4095.81</v>
      </c>
      <c r="N26" s="295"/>
      <c r="O26" s="462">
        <v>0.10509</v>
      </c>
      <c r="P26" s="301"/>
      <c r="Q26" s="470">
        <v>6.2348000000000001E-2</v>
      </c>
    </row>
    <row r="27" spans="1:17" ht="13.5" x14ac:dyDescent="0.2">
      <c r="A27" s="450" t="s">
        <v>744</v>
      </c>
      <c r="B27" s="393" t="s">
        <v>738</v>
      </c>
      <c r="C27" s="478" t="s">
        <v>760</v>
      </c>
      <c r="D27" s="300"/>
      <c r="E27" s="479">
        <v>10000</v>
      </c>
      <c r="F27" s="295"/>
      <c r="G27" s="480">
        <v>0.2006</v>
      </c>
      <c r="H27" s="295"/>
      <c r="I27" s="455">
        <v>2006</v>
      </c>
      <c r="J27" s="295"/>
      <c r="K27" s="480">
        <v>0.2787</v>
      </c>
      <c r="L27" s="295"/>
      <c r="M27" s="455">
        <v>2787</v>
      </c>
      <c r="N27" s="295"/>
      <c r="O27" s="481">
        <v>2.5982999999999999E-2</v>
      </c>
      <c r="P27" s="301"/>
      <c r="Q27" s="457">
        <v>4.2424999999999997E-2</v>
      </c>
    </row>
    <row r="28" spans="1:17" ht="13.5" x14ac:dyDescent="0.2">
      <c r="A28" s="450" t="s">
        <v>745</v>
      </c>
      <c r="B28" s="393" t="s">
        <v>738</v>
      </c>
      <c r="C28" s="482" t="s">
        <v>761</v>
      </c>
      <c r="D28" s="300"/>
      <c r="E28" s="479">
        <v>180345</v>
      </c>
      <c r="F28" s="295"/>
      <c r="G28" s="483">
        <v>0</v>
      </c>
      <c r="H28" s="295"/>
      <c r="I28" s="455">
        <v>0</v>
      </c>
      <c r="J28" s="295"/>
      <c r="K28" s="483">
        <v>0</v>
      </c>
      <c r="L28" s="295"/>
      <c r="M28" s="455">
        <v>0</v>
      </c>
      <c r="N28" s="295"/>
      <c r="O28" s="456">
        <v>3.5776159999999999</v>
      </c>
      <c r="P28" s="301"/>
      <c r="Q28" s="457">
        <v>0</v>
      </c>
    </row>
    <row r="29" spans="1:17" ht="13.5" x14ac:dyDescent="0.2">
      <c r="A29" s="450" t="s">
        <v>255</v>
      </c>
      <c r="B29" s="393" t="s">
        <v>738</v>
      </c>
      <c r="C29" s="482" t="s">
        <v>245</v>
      </c>
      <c r="D29" s="300"/>
      <c r="E29" s="479">
        <v>688</v>
      </c>
      <c r="F29" s="295"/>
      <c r="G29" s="483">
        <v>0</v>
      </c>
      <c r="H29" s="295"/>
      <c r="I29" s="455">
        <v>0</v>
      </c>
      <c r="J29" s="295"/>
      <c r="K29" s="483">
        <v>0</v>
      </c>
      <c r="L29" s="295"/>
      <c r="M29" s="455">
        <v>0</v>
      </c>
      <c r="N29" s="295"/>
      <c r="O29" s="456">
        <v>3.0988999999999999E-2</v>
      </c>
      <c r="P29" s="301"/>
      <c r="Q29" s="457">
        <v>0</v>
      </c>
    </row>
    <row r="30" spans="1:17" ht="13.5" x14ac:dyDescent="0.2">
      <c r="A30" s="450" t="s">
        <v>241</v>
      </c>
      <c r="B30" s="393" t="s">
        <v>738</v>
      </c>
      <c r="C30" s="482" t="s">
        <v>215</v>
      </c>
      <c r="D30" s="300"/>
      <c r="E30" s="479">
        <v>5242812</v>
      </c>
      <c r="F30" s="295"/>
      <c r="G30" s="483">
        <v>0.15229999999999999</v>
      </c>
      <c r="H30" s="295"/>
      <c r="I30" s="455">
        <v>798228.67</v>
      </c>
      <c r="J30" s="295"/>
      <c r="K30" s="483">
        <v>0.28599999999999998</v>
      </c>
      <c r="L30" s="295"/>
      <c r="M30" s="455">
        <v>1499444.23</v>
      </c>
      <c r="N30" s="295"/>
      <c r="O30" s="456">
        <v>1.1862760000000001</v>
      </c>
      <c r="P30" s="301"/>
      <c r="Q30" s="457">
        <v>22.825298</v>
      </c>
    </row>
    <row r="31" spans="1:17" ht="13.5" x14ac:dyDescent="0.2">
      <c r="A31" s="450" t="s">
        <v>684</v>
      </c>
      <c r="B31" s="393" t="s">
        <v>738</v>
      </c>
      <c r="C31" s="482" t="s">
        <v>216</v>
      </c>
      <c r="D31" s="300"/>
      <c r="E31" s="484">
        <v>608857</v>
      </c>
      <c r="F31" s="295"/>
      <c r="G31" s="483">
        <v>0.26860000000000001</v>
      </c>
      <c r="H31" s="295"/>
      <c r="I31" s="485">
        <v>163522.41</v>
      </c>
      <c r="J31" s="295"/>
      <c r="K31" s="483">
        <v>0.35570000000000002</v>
      </c>
      <c r="L31" s="295"/>
      <c r="M31" s="455">
        <v>216570.43</v>
      </c>
      <c r="N31" s="295"/>
      <c r="O31" s="456">
        <v>0.59485100000000002</v>
      </c>
      <c r="P31" s="301"/>
      <c r="Q31" s="457">
        <v>3.296745</v>
      </c>
    </row>
    <row r="32" spans="1:17" ht="13.5" x14ac:dyDescent="0.2">
      <c r="A32" s="450" t="s">
        <v>242</v>
      </c>
      <c r="B32" s="393" t="s">
        <v>738</v>
      </c>
      <c r="C32" s="482" t="s">
        <v>217</v>
      </c>
      <c r="D32" s="300"/>
      <c r="E32" s="479">
        <v>2034496</v>
      </c>
      <c r="F32" s="295"/>
      <c r="G32" s="483">
        <v>0.21540000000000001</v>
      </c>
      <c r="H32" s="295"/>
      <c r="I32" s="455">
        <v>438277</v>
      </c>
      <c r="J32" s="295"/>
      <c r="K32" s="483">
        <v>0.43969999999999998</v>
      </c>
      <c r="L32" s="295"/>
      <c r="M32" s="455">
        <v>894567.89</v>
      </c>
      <c r="N32" s="295"/>
      <c r="O32" s="456">
        <v>0.52821499999999999</v>
      </c>
      <c r="P32" s="301"/>
      <c r="Q32" s="457">
        <v>13.617564</v>
      </c>
    </row>
    <row r="33" spans="1:17" ht="13.5" x14ac:dyDescent="0.2">
      <c r="A33" s="450" t="s">
        <v>685</v>
      </c>
      <c r="B33" s="393" t="s">
        <v>738</v>
      </c>
      <c r="C33" s="482" t="s">
        <v>700</v>
      </c>
      <c r="D33" s="300"/>
      <c r="E33" s="479">
        <v>880028</v>
      </c>
      <c r="F33" s="295"/>
      <c r="G33" s="483">
        <v>3.5999999999999997E-2</v>
      </c>
      <c r="H33" s="295"/>
      <c r="I33" s="455">
        <v>31681.01</v>
      </c>
      <c r="J33" s="295"/>
      <c r="K33" s="483">
        <v>3.3000000000000002E-2</v>
      </c>
      <c r="L33" s="295"/>
      <c r="M33" s="455">
        <v>29040.92</v>
      </c>
      <c r="N33" s="295"/>
      <c r="O33" s="456">
        <v>2.3060139999999998</v>
      </c>
      <c r="P33" s="301"/>
      <c r="Q33" s="457">
        <v>0.44207600000000002</v>
      </c>
    </row>
    <row r="34" spans="1:17" ht="13.5" x14ac:dyDescent="0.2">
      <c r="A34" s="450" t="s">
        <v>746</v>
      </c>
      <c r="B34" s="393" t="s">
        <v>738</v>
      </c>
      <c r="C34" s="482" t="s">
        <v>762</v>
      </c>
      <c r="D34" s="300"/>
      <c r="E34" s="479">
        <v>24809</v>
      </c>
      <c r="F34" s="295"/>
      <c r="G34" s="483">
        <v>6.08E-2</v>
      </c>
      <c r="H34" s="295"/>
      <c r="I34" s="455">
        <v>1508.39</v>
      </c>
      <c r="J34" s="295"/>
      <c r="K34" s="483">
        <v>0.08</v>
      </c>
      <c r="L34" s="295"/>
      <c r="M34" s="455">
        <v>1984.72</v>
      </c>
      <c r="N34" s="295"/>
      <c r="O34" s="456">
        <v>2.2887999999999999E-2</v>
      </c>
      <c r="P34" s="301"/>
      <c r="Q34" s="457">
        <v>3.0211999999999999E-2</v>
      </c>
    </row>
    <row r="35" spans="1:17" ht="13.5" x14ac:dyDescent="0.2">
      <c r="A35" s="450" t="s">
        <v>686</v>
      </c>
      <c r="B35" s="393" t="s">
        <v>738</v>
      </c>
      <c r="C35" s="482" t="s">
        <v>701</v>
      </c>
      <c r="D35" s="300"/>
      <c r="E35" s="479">
        <v>46275</v>
      </c>
      <c r="F35" s="295"/>
      <c r="G35" s="483">
        <v>0.27</v>
      </c>
      <c r="H35" s="295"/>
      <c r="I35" s="455">
        <v>12494.25</v>
      </c>
      <c r="J35" s="295"/>
      <c r="K35" s="483">
        <v>0.26</v>
      </c>
      <c r="L35" s="295"/>
      <c r="M35" s="455">
        <v>12031.5</v>
      </c>
      <c r="N35" s="295"/>
      <c r="O35" s="456">
        <v>14.420021</v>
      </c>
      <c r="P35" s="301"/>
      <c r="Q35" s="457">
        <v>0.18315000000000001</v>
      </c>
    </row>
    <row r="36" spans="1:17" ht="13.5" x14ac:dyDescent="0.2">
      <c r="A36" s="450" t="s">
        <v>243</v>
      </c>
      <c r="B36" s="393" t="s">
        <v>738</v>
      </c>
      <c r="C36" s="482" t="s">
        <v>246</v>
      </c>
      <c r="D36" s="300"/>
      <c r="E36" s="479">
        <v>205</v>
      </c>
      <c r="F36" s="295"/>
      <c r="G36" s="483">
        <v>3.9800000000000002E-2</v>
      </c>
      <c r="H36" s="295"/>
      <c r="I36" s="455">
        <v>8.16</v>
      </c>
      <c r="J36" s="295"/>
      <c r="K36" s="483">
        <v>0.02</v>
      </c>
      <c r="L36" s="295"/>
      <c r="M36" s="455">
        <v>4.0999999999999996</v>
      </c>
      <c r="N36" s="295"/>
      <c r="O36" s="456">
        <v>9.9270000000000001E-3</v>
      </c>
      <c r="P36" s="301"/>
      <c r="Q36" s="457">
        <v>6.2000000000000003E-5</v>
      </c>
    </row>
    <row r="37" spans="1:17" ht="13.5" x14ac:dyDescent="0.2">
      <c r="A37" s="450" t="s">
        <v>747</v>
      </c>
      <c r="B37" s="393" t="s">
        <v>738</v>
      </c>
      <c r="C37" s="482" t="s">
        <v>763</v>
      </c>
      <c r="D37" s="300"/>
      <c r="E37" s="479">
        <v>412801</v>
      </c>
      <c r="F37" s="295"/>
      <c r="G37" s="483">
        <v>0</v>
      </c>
      <c r="H37" s="295"/>
      <c r="I37" s="455">
        <v>0</v>
      </c>
      <c r="J37" s="295"/>
      <c r="K37" s="483">
        <v>0</v>
      </c>
      <c r="L37" s="295"/>
      <c r="M37" s="455">
        <v>0</v>
      </c>
      <c r="N37" s="295"/>
      <c r="O37" s="456">
        <v>18.326625</v>
      </c>
      <c r="P37" s="301"/>
      <c r="Q37" s="457">
        <v>0</v>
      </c>
    </row>
    <row r="38" spans="1:17" ht="13.5" x14ac:dyDescent="0.2">
      <c r="A38" s="450" t="s">
        <v>687</v>
      </c>
      <c r="B38" s="393" t="s">
        <v>738</v>
      </c>
      <c r="C38" s="482" t="s">
        <v>247</v>
      </c>
      <c r="D38" s="300"/>
      <c r="E38" s="484">
        <v>219</v>
      </c>
      <c r="F38" s="295"/>
      <c r="G38" s="483">
        <v>0.1883</v>
      </c>
      <c r="H38" s="295"/>
      <c r="I38" s="485">
        <v>41.23</v>
      </c>
      <c r="J38" s="295"/>
      <c r="K38" s="483">
        <v>0.03</v>
      </c>
      <c r="L38" s="295"/>
      <c r="M38" s="455">
        <v>6.57</v>
      </c>
      <c r="N38" s="295"/>
      <c r="O38" s="456">
        <v>4.5782000000000003E-2</v>
      </c>
      <c r="P38" s="301"/>
      <c r="Q38" s="457">
        <v>1E-4</v>
      </c>
    </row>
    <row r="39" spans="1:17" ht="13.5" x14ac:dyDescent="0.2">
      <c r="A39" s="450" t="s">
        <v>748</v>
      </c>
      <c r="B39" s="393" t="s">
        <v>738</v>
      </c>
      <c r="C39" s="482" t="s">
        <v>764</v>
      </c>
      <c r="D39" s="300"/>
      <c r="E39" s="479">
        <v>255536</v>
      </c>
      <c r="F39" s="295"/>
      <c r="G39" s="483">
        <v>0</v>
      </c>
      <c r="H39" s="295"/>
      <c r="I39" s="455">
        <v>0</v>
      </c>
      <c r="J39" s="295"/>
      <c r="K39" s="483">
        <v>0</v>
      </c>
      <c r="L39" s="295"/>
      <c r="M39" s="455">
        <v>0</v>
      </c>
      <c r="N39" s="295"/>
      <c r="O39" s="456">
        <v>5.2125750000000002</v>
      </c>
      <c r="P39" s="301"/>
      <c r="Q39" s="457">
        <v>0</v>
      </c>
    </row>
    <row r="40" spans="1:17" ht="13.5" x14ac:dyDescent="0.2">
      <c r="A40" s="450" t="s">
        <v>749</v>
      </c>
      <c r="B40" s="393" t="s">
        <v>738</v>
      </c>
      <c r="C40" s="482" t="s">
        <v>765</v>
      </c>
      <c r="D40" s="300"/>
      <c r="E40" s="479">
        <v>42619</v>
      </c>
      <c r="F40" s="295"/>
      <c r="G40" s="483">
        <v>0</v>
      </c>
      <c r="H40" s="295"/>
      <c r="I40" s="455">
        <v>0</v>
      </c>
      <c r="J40" s="295"/>
      <c r="K40" s="483">
        <v>0</v>
      </c>
      <c r="L40" s="295"/>
      <c r="M40" s="455">
        <v>0</v>
      </c>
      <c r="N40" s="295"/>
      <c r="O40" s="456">
        <v>1.189511</v>
      </c>
      <c r="P40" s="301"/>
      <c r="Q40" s="457">
        <v>0</v>
      </c>
    </row>
    <row r="41" spans="1:17" ht="13.5" x14ac:dyDescent="0.2">
      <c r="A41" s="450" t="s">
        <v>688</v>
      </c>
      <c r="B41" s="393" t="s">
        <v>738</v>
      </c>
      <c r="C41" s="482" t="s">
        <v>702</v>
      </c>
      <c r="D41" s="300"/>
      <c r="E41" s="479">
        <v>23531</v>
      </c>
      <c r="F41" s="295"/>
      <c r="G41" s="483">
        <v>0.08</v>
      </c>
      <c r="H41" s="295"/>
      <c r="I41" s="455">
        <v>1882.48</v>
      </c>
      <c r="J41" s="295"/>
      <c r="K41" s="483">
        <v>0.12</v>
      </c>
      <c r="L41" s="295"/>
      <c r="M41" s="455">
        <v>2823.72</v>
      </c>
      <c r="N41" s="295"/>
      <c r="O41" s="456">
        <v>6.0719000000000002E-2</v>
      </c>
      <c r="P41" s="301"/>
      <c r="Q41" s="457">
        <v>4.2984000000000001E-2</v>
      </c>
    </row>
    <row r="42" spans="1:17" ht="13.5" x14ac:dyDescent="0.2">
      <c r="A42" s="450" t="s">
        <v>689</v>
      </c>
      <c r="B42" s="393" t="s">
        <v>738</v>
      </c>
      <c r="C42" s="482" t="s">
        <v>703</v>
      </c>
      <c r="D42" s="300"/>
      <c r="E42" s="479">
        <v>1114872</v>
      </c>
      <c r="F42" s="295"/>
      <c r="G42" s="483">
        <v>0</v>
      </c>
      <c r="H42" s="295"/>
      <c r="I42" s="455">
        <v>0</v>
      </c>
      <c r="J42" s="295"/>
      <c r="K42" s="483">
        <v>0</v>
      </c>
      <c r="L42" s="295"/>
      <c r="M42" s="455">
        <v>0</v>
      </c>
      <c r="N42" s="295"/>
      <c r="O42" s="456">
        <v>28.639061999999999</v>
      </c>
      <c r="P42" s="301"/>
      <c r="Q42" s="457">
        <v>0</v>
      </c>
    </row>
    <row r="43" spans="1:17" ht="13.5" x14ac:dyDescent="0.2">
      <c r="A43" s="450" t="s">
        <v>750</v>
      </c>
      <c r="B43" s="393" t="s">
        <v>738</v>
      </c>
      <c r="C43" s="486" t="s">
        <v>766</v>
      </c>
      <c r="D43" s="300"/>
      <c r="E43" s="479">
        <v>607916</v>
      </c>
      <c r="F43" s="295"/>
      <c r="G43" s="487">
        <v>0</v>
      </c>
      <c r="H43" s="295"/>
      <c r="I43" s="455">
        <v>0</v>
      </c>
      <c r="J43" s="295"/>
      <c r="K43" s="487">
        <v>0</v>
      </c>
      <c r="L43" s="295"/>
      <c r="M43" s="455">
        <v>0</v>
      </c>
      <c r="N43" s="295"/>
      <c r="O43" s="456">
        <v>3.5776089999999998</v>
      </c>
      <c r="P43" s="301"/>
      <c r="Q43" s="457">
        <v>0</v>
      </c>
    </row>
    <row r="44" spans="1:17" ht="13.5" x14ac:dyDescent="0.2">
      <c r="A44" s="450" t="s">
        <v>690</v>
      </c>
      <c r="B44" s="393" t="s">
        <v>738</v>
      </c>
      <c r="C44" s="486" t="s">
        <v>704</v>
      </c>
      <c r="D44" s="300"/>
      <c r="E44" s="479">
        <v>81583</v>
      </c>
      <c r="F44" s="295"/>
      <c r="G44" s="487">
        <v>2.7199999999999998E-2</v>
      </c>
      <c r="H44" s="295"/>
      <c r="I44" s="455">
        <v>2221.59</v>
      </c>
      <c r="J44" s="295"/>
      <c r="K44" s="487">
        <v>2.0299999999999999E-2</v>
      </c>
      <c r="L44" s="295"/>
      <c r="M44" s="455">
        <v>1656.13</v>
      </c>
      <c r="N44" s="295"/>
      <c r="O44" s="456">
        <v>2.1471000000000001E-2</v>
      </c>
      <c r="P44" s="301"/>
      <c r="Q44" s="457">
        <v>2.521E-2</v>
      </c>
    </row>
    <row r="45" spans="1:17" ht="13.5" x14ac:dyDescent="0.2">
      <c r="A45" s="450" t="s">
        <v>244</v>
      </c>
      <c r="B45" s="393" t="s">
        <v>738</v>
      </c>
      <c r="C45" s="486" t="s">
        <v>219</v>
      </c>
      <c r="D45" s="300"/>
      <c r="E45" s="479">
        <v>521762</v>
      </c>
      <c r="F45" s="295"/>
      <c r="G45" s="487">
        <v>1.6999999999999999E-3</v>
      </c>
      <c r="H45" s="295"/>
      <c r="I45" s="485">
        <v>887</v>
      </c>
      <c r="J45" s="295"/>
      <c r="K45" s="487">
        <v>0</v>
      </c>
      <c r="L45" s="295"/>
      <c r="M45" s="455">
        <v>0</v>
      </c>
      <c r="N45" s="295"/>
      <c r="O45" s="456">
        <v>0.19845299999999999</v>
      </c>
      <c r="P45" s="301"/>
      <c r="Q45" s="457">
        <v>0</v>
      </c>
    </row>
    <row r="46" spans="1:17" ht="13.5" x14ac:dyDescent="0.2">
      <c r="A46" s="450" t="s">
        <v>256</v>
      </c>
      <c r="B46" s="393" t="s">
        <v>738</v>
      </c>
      <c r="C46" s="486" t="s">
        <v>98</v>
      </c>
      <c r="D46" s="300"/>
      <c r="E46" s="484">
        <v>421698</v>
      </c>
      <c r="F46" s="295"/>
      <c r="G46" s="487">
        <v>1.3731</v>
      </c>
      <c r="H46" s="295"/>
      <c r="I46" s="455">
        <v>579014.30000000005</v>
      </c>
      <c r="J46" s="295"/>
      <c r="K46" s="487">
        <v>0.99870000000000003</v>
      </c>
      <c r="L46" s="295"/>
      <c r="M46" s="455">
        <v>421149.79</v>
      </c>
      <c r="N46" s="295"/>
      <c r="O46" s="456">
        <v>8.5818000000000005E-2</v>
      </c>
      <c r="P46" s="301"/>
      <c r="Q46" s="457">
        <v>6.4109550000000004</v>
      </c>
    </row>
    <row r="47" spans="1:17" ht="13.5" x14ac:dyDescent="0.2">
      <c r="A47" s="450" t="s">
        <v>751</v>
      </c>
      <c r="B47" s="393" t="s">
        <v>738</v>
      </c>
      <c r="C47" s="486" t="s">
        <v>767</v>
      </c>
      <c r="D47" s="300"/>
      <c r="E47" s="479">
        <v>302660</v>
      </c>
      <c r="F47" s="295"/>
      <c r="G47" s="487">
        <v>0.43</v>
      </c>
      <c r="H47" s="295"/>
      <c r="I47" s="455">
        <v>130143.8</v>
      </c>
      <c r="J47" s="295"/>
      <c r="K47" s="487">
        <v>0.56510000000000005</v>
      </c>
      <c r="L47" s="295"/>
      <c r="M47" s="455">
        <v>171033.17</v>
      </c>
      <c r="N47" s="295"/>
      <c r="O47" s="456">
        <v>9.9999900000000004</v>
      </c>
      <c r="P47" s="301"/>
      <c r="Q47" s="457">
        <v>2.6035529999999998</v>
      </c>
    </row>
    <row r="48" spans="1:17" ht="13.5" x14ac:dyDescent="0.2">
      <c r="A48" s="450" t="s">
        <v>752</v>
      </c>
      <c r="B48" s="393" t="s">
        <v>738</v>
      </c>
      <c r="C48" s="486" t="s">
        <v>768</v>
      </c>
      <c r="D48" s="300"/>
      <c r="E48" s="479">
        <v>1061179</v>
      </c>
      <c r="F48" s="295"/>
      <c r="G48" s="487">
        <v>0</v>
      </c>
      <c r="H48" s="295"/>
      <c r="I48" s="455">
        <v>0</v>
      </c>
      <c r="J48" s="295"/>
      <c r="K48" s="487">
        <v>0</v>
      </c>
      <c r="L48" s="295"/>
      <c r="M48" s="455">
        <v>0</v>
      </c>
      <c r="N48" s="295"/>
      <c r="O48" s="456">
        <v>4.0003929999999999</v>
      </c>
      <c r="P48" s="301"/>
      <c r="Q48" s="457">
        <v>0</v>
      </c>
    </row>
    <row r="49" spans="1:17" ht="13.5" x14ac:dyDescent="0.2">
      <c r="A49" s="450" t="s">
        <v>691</v>
      </c>
      <c r="B49" s="393" t="s">
        <v>738</v>
      </c>
      <c r="C49" s="486" t="s">
        <v>705</v>
      </c>
      <c r="D49" s="300"/>
      <c r="E49" s="479">
        <v>1059856</v>
      </c>
      <c r="F49" s="295"/>
      <c r="G49" s="487">
        <v>0.38009999999999999</v>
      </c>
      <c r="H49" s="295"/>
      <c r="I49" s="455">
        <v>402851.27</v>
      </c>
      <c r="J49" s="295"/>
      <c r="K49" s="487">
        <v>0</v>
      </c>
      <c r="L49" s="295"/>
      <c r="M49" s="455">
        <v>0</v>
      </c>
      <c r="N49" s="295"/>
      <c r="O49" s="456">
        <v>18.360586000000001</v>
      </c>
      <c r="P49" s="301"/>
      <c r="Q49" s="457">
        <v>0</v>
      </c>
    </row>
    <row r="50" spans="1:17" ht="13.5" x14ac:dyDescent="0.2">
      <c r="A50" s="450" t="s">
        <v>753</v>
      </c>
      <c r="B50" s="393" t="s">
        <v>738</v>
      </c>
      <c r="C50" s="486" t="s">
        <v>769</v>
      </c>
      <c r="D50" s="300"/>
      <c r="E50" s="479">
        <v>345742</v>
      </c>
      <c r="F50" s="295"/>
      <c r="G50" s="487">
        <v>0.1</v>
      </c>
      <c r="H50" s="295"/>
      <c r="I50" s="455">
        <v>34574.199999999997</v>
      </c>
      <c r="J50" s="295"/>
      <c r="K50" s="487">
        <v>0.1</v>
      </c>
      <c r="L50" s="295"/>
      <c r="M50" s="455">
        <v>34574.199999999997</v>
      </c>
      <c r="N50" s="295"/>
      <c r="O50" s="459">
        <v>0.96968200000000004</v>
      </c>
      <c r="P50" s="301"/>
      <c r="Q50" s="457">
        <v>0.52630600000000005</v>
      </c>
    </row>
    <row r="51" spans="1:17" ht="13.5" x14ac:dyDescent="0.2">
      <c r="A51" s="450" t="s">
        <v>692</v>
      </c>
      <c r="B51" s="393" t="s">
        <v>738</v>
      </c>
      <c r="C51" s="488" t="s">
        <v>248</v>
      </c>
      <c r="D51" s="300"/>
      <c r="E51" s="476">
        <v>863</v>
      </c>
      <c r="F51" s="295"/>
      <c r="G51" s="489">
        <v>2.4799999999999999E-2</v>
      </c>
      <c r="H51" s="295"/>
      <c r="I51" s="477">
        <v>21.43</v>
      </c>
      <c r="J51" s="295"/>
      <c r="K51" s="489">
        <v>0.02</v>
      </c>
      <c r="L51" s="295"/>
      <c r="M51" s="469">
        <v>17.260000000000002</v>
      </c>
      <c r="N51" s="295"/>
      <c r="O51" s="462">
        <v>4.5726999999999997E-2</v>
      </c>
      <c r="P51" s="301"/>
      <c r="Q51" s="470">
        <v>2.63E-4</v>
      </c>
    </row>
    <row r="52" spans="1:17" ht="13.5" x14ac:dyDescent="0.2">
      <c r="A52" s="450" t="s">
        <v>754</v>
      </c>
      <c r="B52" s="393" t="s">
        <v>738</v>
      </c>
      <c r="C52" s="475" t="s">
        <v>770</v>
      </c>
      <c r="D52" s="300"/>
      <c r="E52" s="476">
        <v>77269</v>
      </c>
      <c r="F52" s="295"/>
      <c r="G52" s="474">
        <v>0</v>
      </c>
      <c r="H52" s="295"/>
      <c r="I52" s="477">
        <v>0</v>
      </c>
      <c r="J52" s="295"/>
      <c r="K52" s="474">
        <v>0</v>
      </c>
      <c r="L52" s="295"/>
      <c r="M52" s="469">
        <v>0</v>
      </c>
      <c r="N52" s="295"/>
      <c r="O52" s="462">
        <v>5.1202649999999998</v>
      </c>
      <c r="P52" s="301"/>
      <c r="Q52" s="470">
        <v>0</v>
      </c>
    </row>
    <row r="53" spans="1:17" ht="13.5" x14ac:dyDescent="0.2">
      <c r="A53" s="450" t="s">
        <v>755</v>
      </c>
      <c r="B53" s="393" t="s">
        <v>738</v>
      </c>
      <c r="C53" s="475" t="s">
        <v>771</v>
      </c>
      <c r="D53" s="300"/>
      <c r="E53" s="490">
        <v>151</v>
      </c>
      <c r="F53" s="295"/>
      <c r="G53" s="474">
        <v>40.834899999999998</v>
      </c>
      <c r="H53" s="295"/>
      <c r="I53" s="491">
        <v>6166.07</v>
      </c>
      <c r="J53" s="295"/>
      <c r="K53" s="474">
        <v>0.1268</v>
      </c>
      <c r="L53" s="295"/>
      <c r="M53" s="469">
        <v>19.149999999999999</v>
      </c>
      <c r="N53" s="295"/>
      <c r="O53" s="462">
        <v>0.30199999999999999</v>
      </c>
      <c r="P53" s="301"/>
      <c r="Q53" s="470">
        <v>2.92E-4</v>
      </c>
    </row>
    <row r="54" spans="1:17" ht="13.5" x14ac:dyDescent="0.2">
      <c r="A54" s="492"/>
      <c r="B54" s="393"/>
      <c r="C54" s="493"/>
      <c r="D54" s="300"/>
      <c r="E54" s="494"/>
      <c r="F54" s="295"/>
      <c r="G54" s="494"/>
      <c r="H54" s="295"/>
      <c r="I54" s="494"/>
      <c r="J54" s="295"/>
      <c r="K54" s="494"/>
      <c r="L54" s="295"/>
      <c r="M54" s="495"/>
      <c r="N54" s="295"/>
      <c r="O54" s="495"/>
      <c r="P54" s="301"/>
      <c r="Q54" s="496"/>
    </row>
    <row r="55" spans="1:17" ht="13.5" x14ac:dyDescent="0.2">
      <c r="A55" s="492"/>
      <c r="B55" s="393"/>
      <c r="C55" s="493"/>
      <c r="D55" s="300"/>
      <c r="E55" s="494"/>
      <c r="F55" s="295"/>
      <c r="G55" s="494"/>
      <c r="H55" s="295"/>
      <c r="I55" s="494"/>
      <c r="J55" s="295"/>
      <c r="K55" s="494"/>
      <c r="L55" s="295"/>
      <c r="M55" s="495"/>
      <c r="N55" s="295"/>
      <c r="O55" s="495"/>
      <c r="P55" s="301"/>
      <c r="Q55" s="496"/>
    </row>
    <row r="56" spans="1:17" x14ac:dyDescent="0.2">
      <c r="A56" s="418"/>
      <c r="B56" s="393"/>
      <c r="C56" s="163"/>
      <c r="D56" s="300"/>
      <c r="E56" s="302"/>
      <c r="F56" s="295"/>
      <c r="G56" s="165"/>
      <c r="H56" s="295"/>
      <c r="I56" s="166"/>
      <c r="J56" s="295"/>
      <c r="K56" s="166"/>
      <c r="L56" s="295"/>
      <c r="M56" s="165"/>
      <c r="N56" s="295"/>
      <c r="O56" s="165"/>
      <c r="P56" s="301"/>
      <c r="Q56" s="419"/>
    </row>
    <row r="57" spans="1:17" x14ac:dyDescent="0.2">
      <c r="A57" s="530"/>
      <c r="B57" s="531"/>
      <c r="C57" s="531"/>
      <c r="D57" s="531"/>
      <c r="E57" s="531"/>
      <c r="F57" s="531"/>
      <c r="G57" s="531"/>
      <c r="H57" s="531"/>
      <c r="I57" s="303">
        <f>SUM(I16:I56)</f>
        <v>3308693.85</v>
      </c>
      <c r="J57" s="295"/>
      <c r="K57" s="304"/>
      <c r="L57" s="295"/>
      <c r="M57" s="303">
        <f>SUM(M16:M56)</f>
        <v>4100244.7100000004</v>
      </c>
      <c r="N57" s="295"/>
      <c r="O57" s="305"/>
      <c r="P57" s="295"/>
      <c r="Q57" s="420">
        <f>SUM(Q16:Q56)</f>
        <v>62.415996999999997</v>
      </c>
    </row>
    <row r="58" spans="1:17" x14ac:dyDescent="0.2">
      <c r="A58" s="421" t="s">
        <v>156</v>
      </c>
      <c r="B58" s="393"/>
      <c r="C58" s="393"/>
      <c r="D58" s="295">
        <v>603</v>
      </c>
      <c r="E58" s="296"/>
      <c r="F58" s="295">
        <v>614</v>
      </c>
      <c r="G58" s="218"/>
      <c r="H58" s="295">
        <v>625</v>
      </c>
      <c r="I58" s="297"/>
      <c r="J58" s="295">
        <v>636</v>
      </c>
      <c r="K58" s="218"/>
      <c r="L58" s="295">
        <v>647</v>
      </c>
      <c r="M58" s="298"/>
      <c r="N58" s="295">
        <v>658</v>
      </c>
      <c r="O58" s="218"/>
      <c r="P58" s="299">
        <v>669</v>
      </c>
      <c r="Q58" s="422"/>
    </row>
    <row r="59" spans="1:17" ht="13.5" x14ac:dyDescent="0.2">
      <c r="A59" s="450" t="s">
        <v>772</v>
      </c>
      <c r="B59" s="393" t="s">
        <v>738</v>
      </c>
      <c r="C59" s="163" t="s">
        <v>773</v>
      </c>
      <c r="D59" s="300"/>
      <c r="E59" s="302">
        <v>1</v>
      </c>
      <c r="F59" s="295"/>
      <c r="G59" s="165">
        <v>0</v>
      </c>
      <c r="H59" s="295"/>
      <c r="I59" s="166">
        <v>0</v>
      </c>
      <c r="J59" s="295"/>
      <c r="K59" s="166">
        <v>0</v>
      </c>
      <c r="L59" s="295"/>
      <c r="M59" s="165">
        <v>0</v>
      </c>
      <c r="N59" s="295"/>
      <c r="O59" s="165">
        <v>7.7057999999999996E-3</v>
      </c>
      <c r="P59" s="301"/>
      <c r="Q59" s="423">
        <v>0</v>
      </c>
    </row>
    <row r="60" spans="1:17" x14ac:dyDescent="0.2">
      <c r="A60" s="571" t="s">
        <v>774</v>
      </c>
      <c r="B60" s="572"/>
      <c r="C60" s="572"/>
      <c r="D60" s="572"/>
      <c r="E60" s="572"/>
      <c r="F60" s="572"/>
      <c r="G60" s="572"/>
      <c r="H60" s="572"/>
      <c r="I60" s="306">
        <v>0</v>
      </c>
      <c r="J60" s="307" t="s">
        <v>775</v>
      </c>
      <c r="K60" s="308">
        <v>0</v>
      </c>
      <c r="L60" s="394" t="s">
        <v>775</v>
      </c>
      <c r="M60" s="308">
        <v>0</v>
      </c>
      <c r="N60" s="295"/>
      <c r="O60" s="165"/>
      <c r="P60" s="301"/>
      <c r="Q60" s="423"/>
    </row>
    <row r="61" spans="1:17" x14ac:dyDescent="0.2">
      <c r="A61" s="424"/>
      <c r="B61" s="393"/>
      <c r="C61" s="393"/>
      <c r="D61" s="295"/>
      <c r="E61" s="296"/>
      <c r="F61" s="295"/>
      <c r="G61" s="218"/>
      <c r="H61" s="295"/>
      <c r="I61" s="297"/>
      <c r="J61" s="295"/>
      <c r="K61" s="218"/>
      <c r="L61" s="295"/>
      <c r="M61" s="298"/>
      <c r="N61" s="295"/>
      <c r="O61" s="273"/>
      <c r="P61" s="299"/>
      <c r="Q61" s="422"/>
    </row>
    <row r="62" spans="1:17" x14ac:dyDescent="0.2">
      <c r="A62" s="421" t="s">
        <v>615</v>
      </c>
      <c r="B62" s="393"/>
      <c r="C62" s="393"/>
      <c r="D62" s="393">
        <v>604</v>
      </c>
      <c r="E62" s="310"/>
      <c r="F62" s="393">
        <v>613</v>
      </c>
      <c r="G62" s="218" t="s">
        <v>99</v>
      </c>
      <c r="H62" s="393">
        <v>624</v>
      </c>
      <c r="I62" s="311"/>
      <c r="J62" s="393">
        <v>635</v>
      </c>
      <c r="K62" s="218"/>
      <c r="L62" s="393">
        <v>648</v>
      </c>
      <c r="M62" s="311"/>
      <c r="N62" s="393">
        <v>659</v>
      </c>
      <c r="O62" s="312" t="s">
        <v>99</v>
      </c>
      <c r="P62" s="313">
        <v>670</v>
      </c>
      <c r="Q62" s="425"/>
    </row>
    <row r="63" spans="1:17" x14ac:dyDescent="0.2">
      <c r="A63" s="421" t="s">
        <v>616</v>
      </c>
      <c r="B63" s="398"/>
      <c r="C63" s="398"/>
      <c r="D63" s="393">
        <v>605</v>
      </c>
      <c r="E63" s="314"/>
      <c r="F63" s="393">
        <v>616</v>
      </c>
      <c r="G63" s="315" t="s">
        <v>99</v>
      </c>
      <c r="H63" s="393">
        <v>627</v>
      </c>
      <c r="I63" s="316">
        <f>I57+I61</f>
        <v>3308693.85</v>
      </c>
      <c r="J63" s="393">
        <v>638</v>
      </c>
      <c r="K63" s="315" t="s">
        <v>99</v>
      </c>
      <c r="L63" s="393">
        <v>649</v>
      </c>
      <c r="M63" s="316">
        <f>M57+M61</f>
        <v>4100244.7100000004</v>
      </c>
      <c r="N63" s="393">
        <v>660</v>
      </c>
      <c r="O63" s="317"/>
      <c r="P63" s="313">
        <v>671</v>
      </c>
      <c r="Q63" s="426">
        <f>+Q57</f>
        <v>62.415996999999997</v>
      </c>
    </row>
    <row r="64" spans="1:17" x14ac:dyDescent="0.2">
      <c r="A64" s="421"/>
      <c r="B64" s="398"/>
      <c r="C64" s="398"/>
      <c r="D64" s="393"/>
      <c r="E64" s="314"/>
      <c r="F64" s="393"/>
      <c r="G64" s="315"/>
      <c r="H64" s="393"/>
      <c r="I64" s="316"/>
      <c r="J64" s="393"/>
      <c r="K64" s="315"/>
      <c r="L64" s="393"/>
      <c r="M64" s="316"/>
      <c r="N64" s="393"/>
      <c r="O64" s="317"/>
      <c r="P64" s="313"/>
      <c r="Q64" s="426"/>
    </row>
    <row r="65" spans="1:17" x14ac:dyDescent="0.2">
      <c r="A65" s="421" t="s">
        <v>617</v>
      </c>
      <c r="B65" s="398"/>
      <c r="C65" s="398"/>
      <c r="D65" s="393">
        <v>606</v>
      </c>
      <c r="E65" s="296" t="s">
        <v>99</v>
      </c>
      <c r="F65" s="393">
        <v>617</v>
      </c>
      <c r="G65" s="218" t="s">
        <v>99</v>
      </c>
      <c r="H65" s="393">
        <v>628</v>
      </c>
      <c r="I65" s="218" t="s">
        <v>99</v>
      </c>
      <c r="J65" s="393">
        <v>639</v>
      </c>
      <c r="K65" s="218" t="s">
        <v>99</v>
      </c>
      <c r="L65" s="393">
        <v>650</v>
      </c>
      <c r="M65" s="298" t="s">
        <v>99</v>
      </c>
      <c r="N65" s="393">
        <v>661</v>
      </c>
      <c r="O65" s="218" t="s">
        <v>99</v>
      </c>
      <c r="P65" s="313">
        <v>672</v>
      </c>
      <c r="Q65" s="427"/>
    </row>
    <row r="66" spans="1:17" x14ac:dyDescent="0.2">
      <c r="A66" s="421" t="s">
        <v>20</v>
      </c>
      <c r="B66" s="393"/>
      <c r="C66" s="393"/>
      <c r="D66" s="295">
        <v>607</v>
      </c>
      <c r="E66" s="310" t="s">
        <v>99</v>
      </c>
      <c r="F66" s="295">
        <v>618</v>
      </c>
      <c r="G66" s="218" t="s">
        <v>99</v>
      </c>
      <c r="H66" s="295">
        <v>629</v>
      </c>
      <c r="I66" s="218" t="s">
        <v>99</v>
      </c>
      <c r="J66" s="295">
        <v>640</v>
      </c>
      <c r="K66" s="218" t="s">
        <v>99</v>
      </c>
      <c r="L66" s="295">
        <v>651</v>
      </c>
      <c r="M66" s="298" t="s">
        <v>99</v>
      </c>
      <c r="N66" s="295">
        <v>662</v>
      </c>
      <c r="O66" s="218" t="s">
        <v>99</v>
      </c>
      <c r="P66" s="301">
        <v>673</v>
      </c>
      <c r="Q66" s="428"/>
    </row>
    <row r="67" spans="1:17" ht="13.5" x14ac:dyDescent="0.2">
      <c r="A67" s="450" t="s">
        <v>776</v>
      </c>
      <c r="B67" s="393" t="s">
        <v>738</v>
      </c>
      <c r="C67" s="393" t="s">
        <v>777</v>
      </c>
      <c r="D67" s="295"/>
      <c r="E67" s="302">
        <v>579</v>
      </c>
      <c r="F67" s="295"/>
      <c r="G67" s="467">
        <v>182.67449999999999</v>
      </c>
      <c r="H67" s="295"/>
      <c r="I67" s="472">
        <v>105768.54</v>
      </c>
      <c r="J67" s="295"/>
      <c r="K67" s="467">
        <v>397.0335</v>
      </c>
      <c r="L67" s="295"/>
      <c r="M67" s="469">
        <v>229882.4</v>
      </c>
      <c r="N67" s="295"/>
      <c r="O67" s="165">
        <v>1.766E-3</v>
      </c>
      <c r="P67" s="301"/>
      <c r="Q67" s="470">
        <v>3.4993859999999999</v>
      </c>
    </row>
    <row r="68" spans="1:17" x14ac:dyDescent="0.2">
      <c r="A68" s="421" t="s">
        <v>156</v>
      </c>
      <c r="B68" s="393"/>
      <c r="C68" s="393"/>
      <c r="D68" s="393">
        <v>608</v>
      </c>
      <c r="E68" s="310"/>
      <c r="F68" s="393">
        <v>619</v>
      </c>
      <c r="G68" s="218"/>
      <c r="H68" s="393">
        <v>630</v>
      </c>
      <c r="I68" s="218"/>
      <c r="J68" s="393">
        <v>641</v>
      </c>
      <c r="K68" s="218"/>
      <c r="L68" s="393">
        <v>652</v>
      </c>
      <c r="M68" s="298"/>
      <c r="N68" s="393">
        <v>663</v>
      </c>
      <c r="O68" s="218"/>
      <c r="P68" s="389">
        <v>674</v>
      </c>
      <c r="Q68" s="428"/>
    </row>
    <row r="69" spans="1:17" ht="12.75" customHeight="1" x14ac:dyDescent="0.2">
      <c r="A69" s="421" t="s">
        <v>618</v>
      </c>
      <c r="B69" s="393"/>
      <c r="C69" s="393"/>
      <c r="D69" s="295">
        <v>609</v>
      </c>
      <c r="E69" s="296" t="s">
        <v>99</v>
      </c>
      <c r="F69" s="295">
        <v>620</v>
      </c>
      <c r="G69" s="218" t="s">
        <v>99</v>
      </c>
      <c r="H69" s="295">
        <v>631</v>
      </c>
      <c r="I69" s="298" t="s">
        <v>99</v>
      </c>
      <c r="J69" s="295">
        <v>642</v>
      </c>
      <c r="K69" s="311"/>
      <c r="L69" s="295">
        <v>653</v>
      </c>
      <c r="M69" s="298" t="s">
        <v>99</v>
      </c>
      <c r="N69" s="295">
        <v>664</v>
      </c>
      <c r="O69" s="218" t="s">
        <v>99</v>
      </c>
      <c r="P69" s="299">
        <v>675</v>
      </c>
      <c r="Q69" s="429"/>
    </row>
    <row r="70" spans="1:17" ht="12.75" customHeight="1" x14ac:dyDescent="0.2">
      <c r="A70" s="430"/>
      <c r="B70" s="393"/>
      <c r="C70" s="393"/>
      <c r="D70" s="295"/>
      <c r="E70" s="310"/>
      <c r="F70" s="295"/>
      <c r="G70" s="273"/>
      <c r="H70" s="295"/>
      <c r="I70" s="273"/>
      <c r="J70" s="295"/>
      <c r="K70" s="273"/>
      <c r="L70" s="295"/>
      <c r="M70" s="273"/>
      <c r="N70" s="295"/>
      <c r="O70" s="273"/>
      <c r="P70" s="299"/>
      <c r="Q70" s="431"/>
    </row>
    <row r="71" spans="1:17" ht="13.5" x14ac:dyDescent="0.2">
      <c r="A71" s="421" t="s">
        <v>619</v>
      </c>
      <c r="B71" s="398"/>
      <c r="C71" s="398"/>
      <c r="D71" s="295">
        <v>610</v>
      </c>
      <c r="E71" s="314"/>
      <c r="F71" s="295">
        <v>621</v>
      </c>
      <c r="G71" s="218" t="s">
        <v>99</v>
      </c>
      <c r="H71" s="295">
        <v>632</v>
      </c>
      <c r="I71" s="317">
        <f>SUM(I67:I70)</f>
        <v>105768.54</v>
      </c>
      <c r="J71" s="295">
        <v>643</v>
      </c>
      <c r="K71" s="311"/>
      <c r="L71" s="295">
        <v>654</v>
      </c>
      <c r="M71" s="317">
        <f>SUM(M67:M70)</f>
        <v>229882.4</v>
      </c>
      <c r="N71" s="295">
        <v>665</v>
      </c>
      <c r="O71" s="315"/>
      <c r="P71" s="299">
        <v>676</v>
      </c>
      <c r="Q71" s="470">
        <v>3.4993859999999999</v>
      </c>
    </row>
    <row r="72" spans="1:17" ht="12.75" customHeight="1" thickBot="1" x14ac:dyDescent="0.25">
      <c r="A72" s="432" t="s">
        <v>620</v>
      </c>
      <c r="B72" s="433"/>
      <c r="C72" s="433"/>
      <c r="D72" s="434">
        <v>611</v>
      </c>
      <c r="E72" s="435">
        <f>E63+E71</f>
        <v>0</v>
      </c>
      <c r="F72" s="434">
        <v>622</v>
      </c>
      <c r="G72" s="436" t="s">
        <v>99</v>
      </c>
      <c r="H72" s="434">
        <v>633</v>
      </c>
      <c r="I72" s="437">
        <f>I63+I71</f>
        <v>3414462.39</v>
      </c>
      <c r="J72" s="434">
        <v>644</v>
      </c>
      <c r="K72" s="438"/>
      <c r="L72" s="434">
        <v>655</v>
      </c>
      <c r="M72" s="437">
        <f>M63+M71</f>
        <v>4330127.1100000003</v>
      </c>
      <c r="N72" s="434">
        <v>666</v>
      </c>
      <c r="O72" s="439"/>
      <c r="P72" s="440">
        <v>677</v>
      </c>
      <c r="Q72" s="441">
        <f>+Q63+Q71</f>
        <v>65.915382999999991</v>
      </c>
    </row>
    <row r="73" spans="1:17" ht="12.75" customHeight="1" x14ac:dyDescent="0.2">
      <c r="A73" s="318"/>
      <c r="B73" s="319"/>
      <c r="C73" s="319"/>
      <c r="D73" s="320"/>
      <c r="E73" s="321"/>
      <c r="F73" s="320"/>
      <c r="G73" s="322"/>
      <c r="H73" s="320"/>
      <c r="I73" s="323"/>
      <c r="J73" s="320"/>
      <c r="K73" s="55"/>
      <c r="L73" s="320"/>
      <c r="M73" s="323"/>
      <c r="N73" s="320"/>
      <c r="O73" s="324"/>
      <c r="P73" s="325"/>
      <c r="Q73" s="379"/>
    </row>
    <row r="74" spans="1:17" ht="12.75" customHeight="1" x14ac:dyDescent="0.2">
      <c r="A74" s="318"/>
      <c r="B74" s="319"/>
      <c r="C74" s="319"/>
      <c r="D74" s="320"/>
      <c r="E74" s="321"/>
      <c r="F74" s="320"/>
      <c r="G74" s="322"/>
      <c r="H74" s="320"/>
      <c r="I74" s="323"/>
      <c r="J74" s="320"/>
      <c r="K74" s="55"/>
      <c r="L74" s="320"/>
      <c r="M74" s="323"/>
      <c r="N74" s="320"/>
      <c r="O74" s="324"/>
      <c r="P74" s="325"/>
      <c r="Q74" s="379"/>
    </row>
    <row r="75" spans="1:17" ht="12.75" customHeight="1" x14ac:dyDescent="0.2">
      <c r="A75" s="318"/>
      <c r="B75" s="319"/>
      <c r="C75" s="319"/>
      <c r="D75" s="320"/>
      <c r="E75" s="321"/>
      <c r="F75" s="320"/>
      <c r="G75" s="322"/>
      <c r="H75" s="320"/>
      <c r="I75" s="323"/>
      <c r="J75" s="320"/>
      <c r="K75" s="55"/>
      <c r="L75" s="320"/>
      <c r="M75" s="323"/>
      <c r="N75" s="320"/>
      <c r="O75" s="324"/>
      <c r="P75" s="325"/>
      <c r="Q75" s="379"/>
    </row>
    <row r="76" spans="1:17" ht="6.75" customHeight="1" x14ac:dyDescent="0.2">
      <c r="A76" s="318"/>
      <c r="B76" s="319"/>
      <c r="C76" s="319"/>
      <c r="D76" s="320"/>
      <c r="E76" s="321"/>
      <c r="F76" s="320"/>
      <c r="G76" s="322"/>
      <c r="H76" s="320"/>
      <c r="I76" s="326"/>
      <c r="J76" s="320"/>
      <c r="K76" s="55"/>
      <c r="L76" s="320"/>
      <c r="M76" s="326"/>
      <c r="N76" s="320"/>
      <c r="O76" s="324"/>
      <c r="P76" s="325"/>
      <c r="Q76" s="380"/>
    </row>
    <row r="77" spans="1:17" ht="13.5" customHeight="1" x14ac:dyDescent="0.2">
      <c r="A77" s="327" t="s">
        <v>621</v>
      </c>
      <c r="B77" s="319"/>
      <c r="C77" s="328"/>
      <c r="D77" s="320"/>
      <c r="E77" s="329"/>
      <c r="F77" s="320"/>
      <c r="G77" s="322"/>
      <c r="H77" s="320"/>
      <c r="I77" s="326"/>
      <c r="J77" s="320"/>
      <c r="K77" s="322"/>
      <c r="L77" s="320"/>
      <c r="M77" s="326"/>
      <c r="N77" s="320"/>
      <c r="O77" s="322"/>
      <c r="P77" s="325"/>
      <c r="Q77" s="381"/>
    </row>
    <row r="78" spans="1:17" s="59" customFormat="1" ht="12.75" customHeight="1" x14ac:dyDescent="0.2">
      <c r="A78" s="562" t="s">
        <v>0</v>
      </c>
      <c r="B78" s="562"/>
      <c r="C78" s="562"/>
      <c r="D78" s="551" t="s">
        <v>1</v>
      </c>
      <c r="E78" s="562" t="s">
        <v>716</v>
      </c>
      <c r="F78" s="551" t="s">
        <v>43</v>
      </c>
      <c r="G78" s="557" t="s">
        <v>712</v>
      </c>
      <c r="H78" s="551" t="s">
        <v>43</v>
      </c>
      <c r="I78" s="558" t="s">
        <v>715</v>
      </c>
      <c r="J78" s="551"/>
      <c r="K78" s="557" t="s">
        <v>23</v>
      </c>
      <c r="L78" s="551"/>
      <c r="M78" s="556" t="s">
        <v>19</v>
      </c>
      <c r="N78" s="578"/>
      <c r="O78" s="560"/>
      <c r="P78" s="555"/>
      <c r="Q78" s="382"/>
    </row>
    <row r="79" spans="1:17" s="59" customFormat="1" ht="34.5" customHeight="1" x14ac:dyDescent="0.2">
      <c r="A79" s="391" t="s">
        <v>17</v>
      </c>
      <c r="B79" s="391" t="s">
        <v>194</v>
      </c>
      <c r="C79" s="391" t="s">
        <v>2</v>
      </c>
      <c r="D79" s="551"/>
      <c r="E79" s="562"/>
      <c r="F79" s="551"/>
      <c r="G79" s="557"/>
      <c r="H79" s="551"/>
      <c r="I79" s="558"/>
      <c r="J79" s="551"/>
      <c r="K79" s="557"/>
      <c r="L79" s="551"/>
      <c r="M79" s="556"/>
      <c r="N79" s="578"/>
      <c r="O79" s="560"/>
      <c r="P79" s="555"/>
      <c r="Q79" s="382"/>
    </row>
    <row r="80" spans="1:17" s="59" customFormat="1" x14ac:dyDescent="0.2">
      <c r="A80" s="391">
        <v>1</v>
      </c>
      <c r="B80" s="330"/>
      <c r="C80" s="391"/>
      <c r="D80" s="551"/>
      <c r="E80" s="391">
        <v>2</v>
      </c>
      <c r="F80" s="551"/>
      <c r="G80" s="331">
        <v>3</v>
      </c>
      <c r="H80" s="551"/>
      <c r="I80" s="331">
        <v>4</v>
      </c>
      <c r="J80" s="551"/>
      <c r="K80" s="331">
        <v>5</v>
      </c>
      <c r="L80" s="551"/>
      <c r="M80" s="331">
        <v>6</v>
      </c>
      <c r="N80" s="578"/>
      <c r="O80" s="332"/>
      <c r="P80" s="555"/>
      <c r="Q80" s="383"/>
    </row>
    <row r="81" spans="1:17" x14ac:dyDescent="0.2">
      <c r="A81" s="395" t="s">
        <v>622</v>
      </c>
      <c r="B81" s="398"/>
      <c r="C81" s="398"/>
      <c r="D81" s="393">
        <v>678</v>
      </c>
      <c r="E81" s="398"/>
      <c r="F81" s="393">
        <v>689</v>
      </c>
      <c r="G81" s="313"/>
      <c r="H81" s="313">
        <v>700</v>
      </c>
      <c r="I81" s="333"/>
      <c r="J81" s="313">
        <v>711</v>
      </c>
      <c r="K81" s="333"/>
      <c r="L81" s="313">
        <v>722</v>
      </c>
      <c r="M81" s="333"/>
      <c r="O81" s="334"/>
      <c r="Q81" s="384"/>
    </row>
    <row r="82" spans="1:17" x14ac:dyDescent="0.2">
      <c r="A82" s="309" t="s">
        <v>195</v>
      </c>
      <c r="B82" s="398"/>
      <c r="C82" s="393"/>
      <c r="D82" s="393">
        <v>679</v>
      </c>
      <c r="E82" s="296"/>
      <c r="F82" s="295">
        <v>690</v>
      </c>
      <c r="G82" s="218"/>
      <c r="H82" s="299">
        <v>701</v>
      </c>
      <c r="I82" s="317"/>
      <c r="J82" s="299">
        <v>712</v>
      </c>
      <c r="K82" s="218"/>
      <c r="L82" s="299">
        <v>723</v>
      </c>
      <c r="M82" s="317"/>
      <c r="O82" s="322"/>
      <c r="Q82" s="385"/>
    </row>
    <row r="83" spans="1:17" ht="24" x14ac:dyDescent="0.2">
      <c r="A83" s="309" t="s">
        <v>624</v>
      </c>
      <c r="B83" s="393"/>
      <c r="C83" s="393"/>
      <c r="D83" s="295">
        <v>680</v>
      </c>
      <c r="E83" s="298"/>
      <c r="F83" s="299">
        <v>691</v>
      </c>
      <c r="G83" s="298"/>
      <c r="H83" s="299">
        <v>702</v>
      </c>
      <c r="I83" s="298"/>
      <c r="J83" s="299">
        <v>713</v>
      </c>
      <c r="K83" s="298"/>
      <c r="L83" s="299">
        <v>724</v>
      </c>
      <c r="M83" s="298"/>
      <c r="O83" s="336"/>
      <c r="Q83" s="386"/>
    </row>
    <row r="84" spans="1:17" x14ac:dyDescent="0.2">
      <c r="A84" s="309" t="s">
        <v>196</v>
      </c>
      <c r="B84" s="393"/>
      <c r="C84" s="393"/>
      <c r="D84" s="295">
        <v>681</v>
      </c>
      <c r="E84" s="298"/>
      <c r="F84" s="299">
        <v>692</v>
      </c>
      <c r="G84" s="298"/>
      <c r="H84" s="299">
        <v>703</v>
      </c>
      <c r="I84" s="298"/>
      <c r="J84" s="299">
        <v>714</v>
      </c>
      <c r="K84" s="298"/>
      <c r="L84" s="299">
        <v>725</v>
      </c>
      <c r="M84" s="298"/>
      <c r="O84" s="336"/>
      <c r="Q84" s="386"/>
    </row>
    <row r="85" spans="1:17" x14ac:dyDescent="0.2">
      <c r="A85" s="309" t="s">
        <v>792</v>
      </c>
      <c r="B85" s="393">
        <v>0</v>
      </c>
      <c r="C85" s="393" t="s">
        <v>793</v>
      </c>
      <c r="D85" s="295"/>
      <c r="E85" s="298">
        <v>150000</v>
      </c>
      <c r="F85" s="299"/>
      <c r="G85" s="298">
        <v>125062.5</v>
      </c>
      <c r="H85" s="299"/>
      <c r="I85" s="298">
        <v>125016.3</v>
      </c>
      <c r="J85" s="299"/>
      <c r="K85" s="298">
        <v>6</v>
      </c>
      <c r="L85" s="299"/>
      <c r="M85" s="298">
        <v>1.9030609999999999</v>
      </c>
      <c r="O85" s="336"/>
      <c r="Q85" s="386"/>
    </row>
    <row r="86" spans="1:17" x14ac:dyDescent="0.2">
      <c r="A86" s="294" t="s">
        <v>249</v>
      </c>
      <c r="B86" s="398"/>
      <c r="C86" s="393"/>
      <c r="D86" s="295">
        <v>682</v>
      </c>
      <c r="E86" s="317"/>
      <c r="F86" s="299">
        <v>693</v>
      </c>
      <c r="G86" s="298"/>
      <c r="H86" s="299">
        <v>704</v>
      </c>
      <c r="I86" s="317"/>
      <c r="J86" s="299">
        <v>715</v>
      </c>
      <c r="K86" s="298"/>
      <c r="L86" s="299">
        <v>726</v>
      </c>
      <c r="M86" s="317"/>
      <c r="O86" s="336"/>
      <c r="Q86" s="387"/>
    </row>
    <row r="87" spans="1:17" x14ac:dyDescent="0.2">
      <c r="A87" s="395" t="s">
        <v>623</v>
      </c>
      <c r="B87" s="398"/>
      <c r="C87" s="393"/>
      <c r="D87" s="295">
        <v>683</v>
      </c>
      <c r="E87" s="317"/>
      <c r="F87" s="299">
        <v>694</v>
      </c>
      <c r="G87" s="298"/>
      <c r="H87" s="299">
        <v>705</v>
      </c>
      <c r="I87" s="317"/>
      <c r="J87" s="299">
        <v>716</v>
      </c>
      <c r="K87" s="298"/>
      <c r="L87" s="299">
        <v>727</v>
      </c>
      <c r="M87" s="317"/>
      <c r="O87" s="336"/>
      <c r="Q87" s="387"/>
    </row>
    <row r="88" spans="1:17" x14ac:dyDescent="0.2">
      <c r="A88" s="309" t="s">
        <v>625</v>
      </c>
      <c r="B88" s="398"/>
      <c r="C88" s="393"/>
      <c r="D88" s="295">
        <v>684</v>
      </c>
      <c r="E88" s="317"/>
      <c r="F88" s="299">
        <v>695</v>
      </c>
      <c r="G88" s="298"/>
      <c r="H88" s="299">
        <v>706</v>
      </c>
      <c r="I88" s="317"/>
      <c r="J88" s="299">
        <v>717</v>
      </c>
      <c r="K88" s="298"/>
      <c r="L88" s="299">
        <v>728</v>
      </c>
      <c r="M88" s="317"/>
      <c r="O88" s="336"/>
      <c r="Q88" s="387"/>
    </row>
    <row r="89" spans="1:17" x14ac:dyDescent="0.2">
      <c r="A89" s="309" t="s">
        <v>626</v>
      </c>
      <c r="B89" s="398"/>
      <c r="C89" s="393"/>
      <c r="D89" s="295">
        <v>685</v>
      </c>
      <c r="E89" s="317"/>
      <c r="F89" s="299">
        <v>696</v>
      </c>
      <c r="G89" s="298"/>
      <c r="H89" s="299">
        <v>707</v>
      </c>
      <c r="I89" s="317"/>
      <c r="J89" s="299">
        <v>718</v>
      </c>
      <c r="K89" s="298"/>
      <c r="L89" s="299">
        <v>729</v>
      </c>
      <c r="M89" s="317"/>
      <c r="O89" s="336"/>
      <c r="Q89" s="387"/>
    </row>
    <row r="90" spans="1:17" x14ac:dyDescent="0.2">
      <c r="A90" s="309" t="s">
        <v>627</v>
      </c>
      <c r="B90" s="398"/>
      <c r="C90" s="393"/>
      <c r="D90" s="295">
        <v>686</v>
      </c>
      <c r="E90" s="317"/>
      <c r="F90" s="299">
        <v>697</v>
      </c>
      <c r="G90" s="298"/>
      <c r="H90" s="299">
        <v>708</v>
      </c>
      <c r="I90" s="317"/>
      <c r="J90" s="299">
        <v>719</v>
      </c>
      <c r="K90" s="298"/>
      <c r="L90" s="299">
        <v>730</v>
      </c>
      <c r="M90" s="317"/>
      <c r="O90" s="336"/>
      <c r="Q90" s="387"/>
    </row>
    <row r="91" spans="1:17" x14ac:dyDescent="0.2">
      <c r="A91" s="309" t="s">
        <v>628</v>
      </c>
      <c r="B91" s="398"/>
      <c r="C91" s="393"/>
      <c r="D91" s="295">
        <v>687</v>
      </c>
      <c r="E91" s="317"/>
      <c r="F91" s="299">
        <v>698</v>
      </c>
      <c r="G91" s="298"/>
      <c r="H91" s="299">
        <v>709</v>
      </c>
      <c r="I91" s="298"/>
      <c r="J91" s="299">
        <v>720</v>
      </c>
      <c r="K91" s="298"/>
      <c r="L91" s="299">
        <v>731</v>
      </c>
      <c r="M91" s="317"/>
      <c r="O91" s="336"/>
      <c r="Q91" s="387"/>
    </row>
    <row r="92" spans="1:17" x14ac:dyDescent="0.2">
      <c r="A92" s="294" t="s">
        <v>197</v>
      </c>
      <c r="B92" s="398"/>
      <c r="C92" s="393"/>
      <c r="D92" s="295">
        <v>688</v>
      </c>
      <c r="E92" s="317">
        <v>15000</v>
      </c>
      <c r="F92" s="299">
        <v>699</v>
      </c>
      <c r="G92" s="317">
        <v>125062.5</v>
      </c>
      <c r="H92" s="299">
        <v>710</v>
      </c>
      <c r="I92" s="317">
        <v>125016.3</v>
      </c>
      <c r="J92" s="299">
        <v>721</v>
      </c>
      <c r="K92" s="298">
        <v>6</v>
      </c>
      <c r="L92" s="299">
        <v>732</v>
      </c>
      <c r="M92" s="337">
        <v>1.9</v>
      </c>
      <c r="O92" s="336"/>
      <c r="Q92" s="387"/>
    </row>
    <row r="93" spans="1:17" x14ac:dyDescent="0.2">
      <c r="A93" s="318"/>
      <c r="B93" s="319"/>
      <c r="C93" s="328"/>
      <c r="D93" s="320"/>
      <c r="E93" s="326"/>
      <c r="F93" s="325"/>
      <c r="G93" s="326"/>
      <c r="H93" s="325"/>
      <c r="I93" s="326"/>
      <c r="J93" s="325"/>
      <c r="K93" s="338"/>
      <c r="L93" s="325"/>
      <c r="M93" s="339"/>
      <c r="O93" s="336"/>
      <c r="Q93" s="387"/>
    </row>
    <row r="94" spans="1:17" x14ac:dyDescent="0.2">
      <c r="A94" s="318"/>
      <c r="B94" s="319"/>
      <c r="C94" s="328"/>
      <c r="D94" s="320"/>
      <c r="E94" s="326"/>
      <c r="F94" s="325"/>
      <c r="G94" s="326"/>
      <c r="H94" s="325"/>
      <c r="I94" s="326"/>
      <c r="J94" s="325"/>
      <c r="K94" s="338"/>
      <c r="L94" s="325"/>
      <c r="M94" s="339"/>
      <c r="O94" s="336"/>
      <c r="Q94" s="387"/>
    </row>
    <row r="95" spans="1:17" x14ac:dyDescent="0.2">
      <c r="A95" s="318"/>
      <c r="B95" s="319"/>
      <c r="C95" s="328"/>
      <c r="D95" s="320"/>
      <c r="E95" s="326"/>
      <c r="F95" s="325"/>
      <c r="G95" s="326"/>
      <c r="H95" s="325"/>
      <c r="I95" s="326"/>
      <c r="J95" s="325"/>
      <c r="K95" s="338"/>
      <c r="L95" s="325"/>
      <c r="M95" s="339"/>
      <c r="O95" s="336"/>
      <c r="Q95" s="387"/>
    </row>
    <row r="96" spans="1:17" x14ac:dyDescent="0.2">
      <c r="A96" s="318"/>
      <c r="B96" s="319"/>
      <c r="C96" s="328"/>
      <c r="D96" s="320"/>
      <c r="E96" s="326"/>
      <c r="F96" s="325"/>
      <c r="G96" s="326"/>
      <c r="H96" s="325"/>
      <c r="I96" s="326"/>
      <c r="J96" s="325"/>
      <c r="K96" s="338"/>
      <c r="L96" s="325"/>
      <c r="M96" s="339"/>
      <c r="O96" s="336"/>
      <c r="Q96" s="387"/>
    </row>
    <row r="97" spans="1:17" ht="15" customHeight="1" x14ac:dyDescent="0.2">
      <c r="A97" s="577" t="s">
        <v>198</v>
      </c>
      <c r="B97" s="577"/>
      <c r="C97" s="577"/>
      <c r="E97" s="340"/>
      <c r="G97" s="340"/>
      <c r="I97" s="340"/>
      <c r="K97" s="341"/>
      <c r="M97" s="341"/>
      <c r="O97" s="342"/>
      <c r="Q97" s="388"/>
    </row>
    <row r="98" spans="1:17" s="56" customFormat="1" ht="13.5" customHeight="1" x14ac:dyDescent="0.2">
      <c r="A98" s="575" t="s">
        <v>137</v>
      </c>
      <c r="B98" s="575"/>
      <c r="C98" s="575"/>
      <c r="D98" s="552" t="s">
        <v>43</v>
      </c>
      <c r="E98" s="554" t="s">
        <v>716</v>
      </c>
      <c r="F98" s="552" t="s">
        <v>43</v>
      </c>
      <c r="G98" s="553" t="s">
        <v>712</v>
      </c>
      <c r="H98" s="552" t="s">
        <v>43</v>
      </c>
      <c r="I98" s="579" t="s">
        <v>717</v>
      </c>
      <c r="J98" s="552" t="s">
        <v>43</v>
      </c>
      <c r="K98" s="553" t="s">
        <v>25</v>
      </c>
      <c r="L98" s="552" t="s">
        <v>43</v>
      </c>
      <c r="M98" s="559" t="s">
        <v>24</v>
      </c>
      <c r="N98" s="55"/>
      <c r="O98" s="343"/>
      <c r="P98" s="335"/>
      <c r="Q98" s="343"/>
    </row>
    <row r="99" spans="1:17" s="56" customFormat="1" ht="42.75" customHeight="1" x14ac:dyDescent="0.2">
      <c r="A99" s="393" t="s">
        <v>17</v>
      </c>
      <c r="B99" s="393" t="s">
        <v>194</v>
      </c>
      <c r="C99" s="393" t="s">
        <v>200</v>
      </c>
      <c r="D99" s="552"/>
      <c r="E99" s="554"/>
      <c r="F99" s="552"/>
      <c r="G99" s="553"/>
      <c r="H99" s="552"/>
      <c r="I99" s="579"/>
      <c r="J99" s="552"/>
      <c r="K99" s="553"/>
      <c r="L99" s="552"/>
      <c r="M99" s="559"/>
      <c r="N99" s="55"/>
      <c r="O99" s="343"/>
      <c r="P99" s="335"/>
      <c r="Q99" s="343"/>
    </row>
    <row r="100" spans="1:17" s="56" customFormat="1" ht="11.25" customHeight="1" x14ac:dyDescent="0.2">
      <c r="A100" s="575">
        <v>2</v>
      </c>
      <c r="B100" s="575"/>
      <c r="C100" s="575"/>
      <c r="D100" s="552"/>
      <c r="E100" s="393">
        <v>3</v>
      </c>
      <c r="F100" s="552"/>
      <c r="G100" s="313">
        <v>4</v>
      </c>
      <c r="H100" s="552"/>
      <c r="I100" s="313">
        <v>5</v>
      </c>
      <c r="J100" s="552"/>
      <c r="K100" s="293"/>
      <c r="L100" s="552"/>
      <c r="M100" s="344">
        <v>7</v>
      </c>
      <c r="N100" s="55"/>
      <c r="O100" s="343"/>
      <c r="P100" s="335"/>
      <c r="Q100" s="343"/>
    </row>
    <row r="101" spans="1:17" ht="12.75" customHeight="1" x14ac:dyDescent="0.2">
      <c r="A101" s="537" t="s">
        <v>26</v>
      </c>
      <c r="B101" s="537"/>
      <c r="C101" s="537"/>
      <c r="D101" s="345">
        <v>733</v>
      </c>
      <c r="E101" s="398"/>
      <c r="F101" s="345">
        <v>750</v>
      </c>
      <c r="G101" s="346"/>
      <c r="H101" s="345">
        <v>767</v>
      </c>
      <c r="I101" s="346"/>
      <c r="J101" s="345">
        <v>784</v>
      </c>
      <c r="K101" s="347"/>
      <c r="L101" s="345">
        <v>801</v>
      </c>
      <c r="M101" s="348"/>
    </row>
    <row r="102" spans="1:17" ht="12.75" customHeight="1" x14ac:dyDescent="0.2">
      <c r="A102" s="536" t="s">
        <v>629</v>
      </c>
      <c r="B102" s="536"/>
      <c r="C102" s="536"/>
      <c r="D102" s="349">
        <v>734</v>
      </c>
      <c r="E102" s="296" t="s">
        <v>99</v>
      </c>
      <c r="F102" s="349">
        <v>751</v>
      </c>
      <c r="G102" s="296" t="s">
        <v>99</v>
      </c>
      <c r="H102" s="349">
        <v>768</v>
      </c>
      <c r="I102" s="296" t="s">
        <v>99</v>
      </c>
      <c r="J102" s="349">
        <v>785</v>
      </c>
      <c r="K102" s="218" t="s">
        <v>99</v>
      </c>
      <c r="L102" s="349">
        <v>802</v>
      </c>
      <c r="M102" s="348"/>
    </row>
    <row r="103" spans="1:17" ht="12.75" customHeight="1" x14ac:dyDescent="0.2">
      <c r="A103" s="536" t="s">
        <v>630</v>
      </c>
      <c r="B103" s="536"/>
      <c r="C103" s="536"/>
      <c r="D103" s="349">
        <v>735</v>
      </c>
      <c r="E103" s="296"/>
      <c r="F103" s="349">
        <v>753</v>
      </c>
      <c r="G103" s="296"/>
      <c r="H103" s="349">
        <v>769</v>
      </c>
      <c r="I103" s="296"/>
      <c r="J103" s="349">
        <v>786</v>
      </c>
      <c r="K103" s="218"/>
      <c r="L103" s="349">
        <v>803</v>
      </c>
      <c r="M103" s="348"/>
    </row>
    <row r="104" spans="1:17" ht="12.75" customHeight="1" x14ac:dyDescent="0.2">
      <c r="A104" s="536" t="s">
        <v>27</v>
      </c>
      <c r="B104" s="536"/>
      <c r="C104" s="536"/>
      <c r="D104" s="349">
        <v>736</v>
      </c>
      <c r="E104" s="296" t="s">
        <v>99</v>
      </c>
      <c r="F104" s="349">
        <v>753</v>
      </c>
      <c r="G104" s="296" t="s">
        <v>99</v>
      </c>
      <c r="H104" s="349">
        <v>770</v>
      </c>
      <c r="I104" s="296" t="s">
        <v>99</v>
      </c>
      <c r="J104" s="349">
        <v>787</v>
      </c>
      <c r="K104" s="218" t="s">
        <v>99</v>
      </c>
      <c r="L104" s="349">
        <v>804</v>
      </c>
      <c r="M104" s="350"/>
    </row>
    <row r="105" spans="1:17" ht="12.75" customHeight="1" x14ac:dyDescent="0.2">
      <c r="A105" s="536" t="s">
        <v>631</v>
      </c>
      <c r="B105" s="536"/>
      <c r="C105" s="536"/>
      <c r="D105" s="349">
        <v>737</v>
      </c>
      <c r="E105" s="296" t="s">
        <v>99</v>
      </c>
      <c r="F105" s="349">
        <v>754</v>
      </c>
      <c r="G105" s="296" t="s">
        <v>99</v>
      </c>
      <c r="H105" s="349">
        <v>771</v>
      </c>
      <c r="I105" s="296" t="s">
        <v>99</v>
      </c>
      <c r="J105" s="349">
        <v>788</v>
      </c>
      <c r="K105" s="218" t="s">
        <v>99</v>
      </c>
      <c r="L105" s="349">
        <v>805</v>
      </c>
      <c r="M105" s="350"/>
    </row>
    <row r="106" spans="1:17" ht="12.75" customHeight="1" x14ac:dyDescent="0.2">
      <c r="A106" s="536" t="s">
        <v>632</v>
      </c>
      <c r="B106" s="536"/>
      <c r="C106" s="536"/>
      <c r="D106" s="345">
        <v>738</v>
      </c>
      <c r="E106" s="351"/>
      <c r="F106" s="345">
        <v>755</v>
      </c>
      <c r="G106" s="351"/>
      <c r="H106" s="345">
        <v>772</v>
      </c>
      <c r="I106" s="352"/>
      <c r="J106" s="345">
        <v>789</v>
      </c>
      <c r="K106" s="353"/>
      <c r="L106" s="345">
        <v>806</v>
      </c>
      <c r="M106" s="350"/>
    </row>
    <row r="107" spans="1:17" s="497" customFormat="1" ht="12.75" customHeight="1" x14ac:dyDescent="0.2">
      <c r="A107" s="163" t="s">
        <v>778</v>
      </c>
      <c r="B107" s="392" t="s">
        <v>738</v>
      </c>
      <c r="C107" s="208" t="s">
        <v>779</v>
      </c>
      <c r="D107" s="345"/>
      <c r="E107" s="165">
        <v>1909.1</v>
      </c>
      <c r="F107" s="345"/>
      <c r="G107" s="351">
        <v>0</v>
      </c>
      <c r="H107" s="345"/>
      <c r="I107" s="352">
        <v>0</v>
      </c>
      <c r="J107" s="345"/>
      <c r="K107" s="354">
        <v>9.5200000000000005E-4</v>
      </c>
      <c r="L107" s="345"/>
      <c r="M107" s="350">
        <v>0</v>
      </c>
      <c r="N107" s="55"/>
      <c r="O107" s="343"/>
      <c r="P107" s="335"/>
      <c r="Q107" s="343"/>
    </row>
    <row r="108" spans="1:17" ht="12.75" customHeight="1" x14ac:dyDescent="0.2">
      <c r="A108" s="536" t="s">
        <v>633</v>
      </c>
      <c r="B108" s="536"/>
      <c r="C108" s="536"/>
      <c r="D108" s="345">
        <v>739</v>
      </c>
      <c r="E108" s="352" t="s">
        <v>99</v>
      </c>
      <c r="F108" s="345">
        <v>756</v>
      </c>
      <c r="G108" s="352" t="s">
        <v>99</v>
      </c>
      <c r="H108" s="345">
        <v>773</v>
      </c>
      <c r="I108" s="352" t="s">
        <v>99</v>
      </c>
      <c r="J108" s="345">
        <v>790</v>
      </c>
      <c r="K108" s="355" t="s">
        <v>99</v>
      </c>
      <c r="L108" s="345">
        <v>807</v>
      </c>
      <c r="M108" s="353"/>
    </row>
    <row r="109" spans="1:17" ht="12.75" customHeight="1" x14ac:dyDescent="0.2">
      <c r="A109" s="537" t="s">
        <v>634</v>
      </c>
      <c r="B109" s="537"/>
      <c r="C109" s="537"/>
      <c r="D109" s="345">
        <v>740</v>
      </c>
      <c r="E109" s="356"/>
      <c r="F109" s="345">
        <v>757</v>
      </c>
      <c r="G109" s="317"/>
      <c r="H109" s="405"/>
      <c r="I109" s="317">
        <f>+I107</f>
        <v>0</v>
      </c>
      <c r="J109" s="345">
        <v>791</v>
      </c>
      <c r="K109" s="355">
        <f>+K107</f>
        <v>9.5200000000000005E-4</v>
      </c>
      <c r="L109" s="345">
        <v>808</v>
      </c>
      <c r="M109" s="353">
        <f>+M107</f>
        <v>0</v>
      </c>
    </row>
    <row r="110" spans="1:17" ht="12.75" customHeight="1" x14ac:dyDescent="0.2">
      <c r="A110" s="537" t="s">
        <v>28</v>
      </c>
      <c r="B110" s="537"/>
      <c r="C110" s="537"/>
      <c r="D110" s="345">
        <v>741</v>
      </c>
      <c r="E110" s="352" t="s">
        <v>99</v>
      </c>
      <c r="F110" s="345">
        <v>758</v>
      </c>
      <c r="G110" s="352" t="s">
        <v>99</v>
      </c>
      <c r="H110" s="345">
        <v>775</v>
      </c>
      <c r="I110" s="352" t="s">
        <v>99</v>
      </c>
      <c r="J110" s="345">
        <v>792</v>
      </c>
      <c r="K110" s="353" t="s">
        <v>99</v>
      </c>
      <c r="L110" s="345">
        <v>809</v>
      </c>
      <c r="M110" s="347"/>
    </row>
    <row r="111" spans="1:17" ht="12.75" customHeight="1" x14ac:dyDescent="0.2">
      <c r="A111" s="536" t="s">
        <v>629</v>
      </c>
      <c r="B111" s="536"/>
      <c r="C111" s="536"/>
      <c r="D111" s="349">
        <v>742</v>
      </c>
      <c r="E111" s="296" t="s">
        <v>99</v>
      </c>
      <c r="F111" s="349">
        <v>759</v>
      </c>
      <c r="G111" s="296" t="s">
        <v>99</v>
      </c>
      <c r="H111" s="349">
        <v>776</v>
      </c>
      <c r="I111" s="296" t="s">
        <v>99</v>
      </c>
      <c r="J111" s="349">
        <v>793</v>
      </c>
      <c r="K111" s="218" t="s">
        <v>99</v>
      </c>
      <c r="L111" s="349">
        <v>810</v>
      </c>
      <c r="M111" s="347"/>
    </row>
    <row r="112" spans="1:17" ht="12.75" customHeight="1" x14ac:dyDescent="0.2">
      <c r="A112" s="536" t="s">
        <v>636</v>
      </c>
      <c r="B112" s="536"/>
      <c r="C112" s="536"/>
      <c r="D112" s="349">
        <v>743</v>
      </c>
      <c r="E112" s="296" t="s">
        <v>99</v>
      </c>
      <c r="F112" s="349">
        <v>760</v>
      </c>
      <c r="G112" s="296" t="s">
        <v>99</v>
      </c>
      <c r="H112" s="349">
        <v>777</v>
      </c>
      <c r="I112" s="296" t="s">
        <v>99</v>
      </c>
      <c r="J112" s="349">
        <v>794</v>
      </c>
      <c r="K112" s="218" t="s">
        <v>99</v>
      </c>
      <c r="L112" s="349">
        <v>811</v>
      </c>
      <c r="M112" s="347"/>
    </row>
    <row r="113" spans="1:17" ht="12.75" customHeight="1" x14ac:dyDescent="0.2">
      <c r="A113" s="536" t="s">
        <v>635</v>
      </c>
      <c r="B113" s="536"/>
      <c r="C113" s="536"/>
      <c r="D113" s="349">
        <v>744</v>
      </c>
      <c r="E113" s="296" t="s">
        <v>99</v>
      </c>
      <c r="F113" s="349">
        <v>761</v>
      </c>
      <c r="G113" s="296" t="s">
        <v>99</v>
      </c>
      <c r="H113" s="349">
        <v>778</v>
      </c>
      <c r="I113" s="296" t="s">
        <v>99</v>
      </c>
      <c r="J113" s="349">
        <v>795</v>
      </c>
      <c r="K113" s="218" t="s">
        <v>99</v>
      </c>
      <c r="L113" s="349">
        <v>812</v>
      </c>
      <c r="M113" s="347"/>
    </row>
    <row r="114" spans="1:17" ht="12.75" customHeight="1" x14ac:dyDescent="0.2">
      <c r="A114" s="536" t="s">
        <v>631</v>
      </c>
      <c r="B114" s="536"/>
      <c r="C114" s="536"/>
      <c r="D114" s="349">
        <v>745</v>
      </c>
      <c r="E114" s="296" t="s">
        <v>99</v>
      </c>
      <c r="F114" s="349">
        <v>762</v>
      </c>
      <c r="G114" s="296" t="s">
        <v>99</v>
      </c>
      <c r="H114" s="349">
        <v>779</v>
      </c>
      <c r="I114" s="296" t="s">
        <v>99</v>
      </c>
      <c r="J114" s="349">
        <v>796</v>
      </c>
      <c r="K114" s="218" t="s">
        <v>99</v>
      </c>
      <c r="L114" s="349">
        <v>813</v>
      </c>
      <c r="M114" s="347"/>
    </row>
    <row r="115" spans="1:17" ht="12.75" customHeight="1" x14ac:dyDescent="0.2">
      <c r="A115" s="536" t="s">
        <v>637</v>
      </c>
      <c r="B115" s="536"/>
      <c r="C115" s="536"/>
      <c r="D115" s="345">
        <v>746</v>
      </c>
      <c r="E115" s="352"/>
      <c r="F115" s="345">
        <v>763</v>
      </c>
      <c r="G115" s="352"/>
      <c r="H115" s="345">
        <v>780</v>
      </c>
      <c r="I115" s="352"/>
      <c r="J115" s="345">
        <v>797</v>
      </c>
      <c r="K115" s="353"/>
      <c r="L115" s="345">
        <v>814</v>
      </c>
      <c r="M115" s="304"/>
    </row>
    <row r="116" spans="1:17" ht="12.75" customHeight="1" x14ac:dyDescent="0.2">
      <c r="A116" s="536" t="s">
        <v>633</v>
      </c>
      <c r="B116" s="536"/>
      <c r="C116" s="536"/>
      <c r="D116" s="345">
        <v>747</v>
      </c>
      <c r="E116" s="311"/>
      <c r="F116" s="345">
        <v>764</v>
      </c>
      <c r="G116" s="351"/>
      <c r="H116" s="345">
        <v>781</v>
      </c>
      <c r="I116" s="357"/>
      <c r="J116" s="345">
        <v>798</v>
      </c>
      <c r="K116" s="353" t="s">
        <v>99</v>
      </c>
      <c r="L116" s="345">
        <v>815</v>
      </c>
      <c r="M116" s="304"/>
    </row>
    <row r="117" spans="1:17" ht="15.75" customHeight="1" x14ac:dyDescent="0.2">
      <c r="A117" s="537" t="s">
        <v>638</v>
      </c>
      <c r="B117" s="537"/>
      <c r="C117" s="537"/>
      <c r="D117" s="345">
        <v>748</v>
      </c>
      <c r="E117" s="352"/>
      <c r="F117" s="345">
        <v>765</v>
      </c>
      <c r="G117" s="303"/>
      <c r="H117" s="345">
        <v>782</v>
      </c>
      <c r="I117" s="303"/>
      <c r="J117" s="345">
        <v>799</v>
      </c>
      <c r="K117" s="353"/>
      <c r="L117" s="345">
        <v>816</v>
      </c>
      <c r="M117" s="358"/>
    </row>
    <row r="118" spans="1:17" ht="12.75" customHeight="1" x14ac:dyDescent="0.2">
      <c r="A118" s="537" t="s">
        <v>199</v>
      </c>
      <c r="B118" s="537"/>
      <c r="C118" s="537"/>
      <c r="D118" s="345">
        <v>749</v>
      </c>
      <c r="E118" s="359"/>
      <c r="F118" s="360">
        <v>766</v>
      </c>
      <c r="G118" s="359"/>
      <c r="H118" s="361">
        <v>783</v>
      </c>
      <c r="I118" s="359"/>
      <c r="J118" s="362">
        <v>800</v>
      </c>
      <c r="K118" s="359"/>
      <c r="L118" s="361">
        <v>817</v>
      </c>
      <c r="M118" s="363"/>
    </row>
    <row r="119" spans="1:17" ht="12.75" customHeight="1" x14ac:dyDescent="0.2">
      <c r="A119" s="319"/>
      <c r="B119" s="319"/>
      <c r="C119" s="319"/>
      <c r="D119" s="364"/>
      <c r="E119" s="365"/>
      <c r="F119" s="366"/>
      <c r="G119" s="365"/>
      <c r="H119" s="335"/>
      <c r="I119" s="365"/>
      <c r="J119" s="101"/>
      <c r="K119" s="365"/>
      <c r="L119" s="335"/>
      <c r="M119" s="367"/>
    </row>
    <row r="120" spans="1:17" ht="12.75" customHeight="1" x14ac:dyDescent="0.2">
      <c r="A120" s="550" t="s">
        <v>208</v>
      </c>
      <c r="B120" s="550"/>
      <c r="C120" s="550"/>
      <c r="D120" s="550"/>
      <c r="E120" s="550"/>
      <c r="K120" s="55"/>
      <c r="M120" s="369"/>
      <c r="O120" s="55"/>
      <c r="Q120" s="368"/>
    </row>
    <row r="121" spans="1:17" ht="12.75" customHeight="1" x14ac:dyDescent="0.2">
      <c r="A121" s="542" t="s">
        <v>137</v>
      </c>
      <c r="B121" s="542"/>
      <c r="C121" s="542"/>
      <c r="D121" s="535" t="s">
        <v>1</v>
      </c>
      <c r="E121" s="547" t="s">
        <v>712</v>
      </c>
      <c r="F121" s="535" t="s">
        <v>1</v>
      </c>
      <c r="G121" s="543" t="s">
        <v>717</v>
      </c>
      <c r="H121" s="535" t="s">
        <v>1</v>
      </c>
      <c r="I121" s="549" t="s">
        <v>24</v>
      </c>
      <c r="J121" s="546"/>
      <c r="K121" s="540"/>
      <c r="L121" s="546"/>
      <c r="O121" s="55"/>
      <c r="Q121" s="368"/>
    </row>
    <row r="122" spans="1:17" ht="12.75" customHeight="1" x14ac:dyDescent="0.2">
      <c r="A122" s="542"/>
      <c r="B122" s="542"/>
      <c r="C122" s="542"/>
      <c r="D122" s="535"/>
      <c r="E122" s="547"/>
      <c r="F122" s="535"/>
      <c r="G122" s="543"/>
      <c r="H122" s="535"/>
      <c r="I122" s="549"/>
      <c r="J122" s="546"/>
      <c r="K122" s="540"/>
      <c r="L122" s="546"/>
      <c r="O122" s="55"/>
      <c r="Q122" s="368"/>
    </row>
    <row r="123" spans="1:17" ht="9" customHeight="1" x14ac:dyDescent="0.2">
      <c r="A123" s="542"/>
      <c r="B123" s="542"/>
      <c r="C123" s="542"/>
      <c r="D123" s="535"/>
      <c r="E123" s="547"/>
      <c r="F123" s="535"/>
      <c r="G123" s="543"/>
      <c r="H123" s="535"/>
      <c r="I123" s="549"/>
      <c r="J123" s="546"/>
      <c r="K123" s="540"/>
      <c r="L123" s="546"/>
      <c r="O123" s="55"/>
      <c r="Q123" s="368"/>
    </row>
    <row r="124" spans="1:17" ht="20.25" customHeight="1" x14ac:dyDescent="0.2">
      <c r="A124" s="294" t="s">
        <v>17</v>
      </c>
      <c r="B124" s="393" t="s">
        <v>194</v>
      </c>
      <c r="C124" s="393" t="s">
        <v>200</v>
      </c>
      <c r="D124" s="535"/>
      <c r="E124" s="547"/>
      <c r="F124" s="535"/>
      <c r="G124" s="543"/>
      <c r="H124" s="535"/>
      <c r="I124" s="549"/>
      <c r="J124" s="546"/>
      <c r="K124" s="540"/>
      <c r="L124" s="546"/>
      <c r="O124" s="55"/>
      <c r="Q124" s="368"/>
    </row>
    <row r="125" spans="1:17" ht="9.75" customHeight="1" x14ac:dyDescent="0.2">
      <c r="A125" s="542">
        <v>2</v>
      </c>
      <c r="B125" s="542"/>
      <c r="C125" s="542"/>
      <c r="D125" s="535"/>
      <c r="E125" s="398">
        <v>3</v>
      </c>
      <c r="F125" s="535"/>
      <c r="G125" s="346">
        <v>4</v>
      </c>
      <c r="H125" s="535"/>
      <c r="I125" s="346">
        <v>5</v>
      </c>
      <c r="J125" s="546"/>
      <c r="K125" s="319"/>
      <c r="L125" s="546"/>
      <c r="M125" s="371"/>
      <c r="O125" s="55"/>
      <c r="Q125" s="368"/>
    </row>
    <row r="126" spans="1:17" ht="12.75" customHeight="1" x14ac:dyDescent="0.2">
      <c r="A126" s="209" t="s">
        <v>639</v>
      </c>
      <c r="B126" s="396"/>
      <c r="C126" s="396"/>
      <c r="D126" s="209">
        <v>818</v>
      </c>
      <c r="E126" s="210"/>
      <c r="F126" s="209">
        <v>822</v>
      </c>
      <c r="G126" s="210"/>
      <c r="H126" s="209">
        <v>826</v>
      </c>
      <c r="I126" s="212"/>
      <c r="J126" s="56"/>
      <c r="K126" s="56"/>
      <c r="L126" s="56"/>
      <c r="M126" s="105"/>
      <c r="N126" s="56"/>
      <c r="O126" s="56"/>
      <c r="P126" s="58"/>
      <c r="Q126" s="368"/>
    </row>
    <row r="127" spans="1:17" ht="12.75" customHeight="1" x14ac:dyDescent="0.2">
      <c r="A127" s="209" t="s">
        <v>640</v>
      </c>
      <c r="B127" s="396"/>
      <c r="C127" s="396"/>
      <c r="D127" s="209">
        <v>819</v>
      </c>
      <c r="E127" s="210"/>
      <c r="F127" s="209">
        <v>823</v>
      </c>
      <c r="G127" s="210"/>
      <c r="H127" s="209">
        <v>827</v>
      </c>
      <c r="I127" s="212"/>
      <c r="J127" s="56"/>
      <c r="K127" s="56"/>
      <c r="L127" s="56"/>
      <c r="M127" s="105"/>
      <c r="N127" s="56"/>
      <c r="O127" s="56"/>
      <c r="P127" s="58"/>
      <c r="Q127" s="368"/>
    </row>
    <row r="128" spans="1:17" ht="12.75" customHeight="1" x14ac:dyDescent="0.2">
      <c r="A128" s="209" t="s">
        <v>641</v>
      </c>
      <c r="B128" s="396"/>
      <c r="C128" s="396"/>
      <c r="D128" s="209">
        <v>820</v>
      </c>
      <c r="E128" s="210"/>
      <c r="F128" s="209">
        <v>824</v>
      </c>
      <c r="G128" s="210"/>
      <c r="H128" s="209">
        <v>828</v>
      </c>
      <c r="I128" s="212"/>
      <c r="J128" s="56"/>
      <c r="K128" s="56"/>
      <c r="L128" s="56"/>
      <c r="M128" s="105"/>
      <c r="N128" s="56"/>
      <c r="O128" s="56"/>
      <c r="P128" s="58"/>
      <c r="Q128" s="368"/>
    </row>
    <row r="129" spans="1:17" ht="12.75" customHeight="1" x14ac:dyDescent="0.2">
      <c r="A129" s="209" t="s">
        <v>209</v>
      </c>
      <c r="B129" s="396"/>
      <c r="C129" s="396"/>
      <c r="D129" s="209">
        <v>821</v>
      </c>
      <c r="E129" s="210">
        <f>SUM(E126:E128)</f>
        <v>0</v>
      </c>
      <c r="F129" s="209">
        <v>825</v>
      </c>
      <c r="G129" s="210">
        <f>SUM(G126:G128)</f>
        <v>0</v>
      </c>
      <c r="H129" s="209">
        <v>829</v>
      </c>
      <c r="I129" s="212">
        <f>SUM(I126:I128)</f>
        <v>0</v>
      </c>
      <c r="J129" s="56"/>
      <c r="K129" s="56"/>
      <c r="L129" s="56"/>
      <c r="M129" s="105"/>
      <c r="N129" s="56"/>
      <c r="O129" s="56"/>
      <c r="P129" s="58"/>
      <c r="Q129" s="368"/>
    </row>
    <row r="130" spans="1:17" ht="12.75" customHeight="1" x14ac:dyDescent="0.2">
      <c r="A130" s="56"/>
      <c r="B130" s="107"/>
      <c r="D130" s="56"/>
      <c r="E130" s="105"/>
      <c r="F130" s="56"/>
      <c r="G130" s="105"/>
      <c r="H130" s="56"/>
      <c r="I130" s="211"/>
      <c r="J130" s="56"/>
      <c r="K130" s="56"/>
      <c r="L130" s="56"/>
      <c r="M130" s="105"/>
      <c r="N130" s="56"/>
      <c r="O130" s="56"/>
      <c r="P130" s="58"/>
      <c r="Q130" s="368"/>
    </row>
    <row r="131" spans="1:17" ht="12.75" customHeight="1" x14ac:dyDescent="0.2">
      <c r="A131" s="548" t="s">
        <v>210</v>
      </c>
      <c r="B131" s="548"/>
      <c r="C131" s="548"/>
      <c r="D131" s="548"/>
      <c r="E131" s="548"/>
      <c r="F131" s="56"/>
      <c r="G131" s="57"/>
      <c r="H131" s="56"/>
      <c r="I131" s="211"/>
      <c r="J131" s="56"/>
      <c r="K131" s="56"/>
      <c r="L131" s="56"/>
      <c r="M131" s="105"/>
      <c r="N131" s="56"/>
      <c r="O131" s="56"/>
      <c r="P131" s="58"/>
      <c r="Q131" s="368"/>
    </row>
    <row r="132" spans="1:17" ht="35.25" customHeight="1" x14ac:dyDescent="0.2">
      <c r="A132" s="539"/>
      <c r="B132" s="539"/>
      <c r="C132" s="539" t="s">
        <v>718</v>
      </c>
      <c r="D132" s="539"/>
      <c r="E132" s="539"/>
      <c r="F132" s="544" t="s">
        <v>719</v>
      </c>
      <c r="G132" s="545"/>
      <c r="H132" s="544" t="s">
        <v>720</v>
      </c>
      <c r="I132" s="545"/>
      <c r="J132" s="541" t="s">
        <v>211</v>
      </c>
      <c r="K132" s="541"/>
      <c r="L132" s="541"/>
      <c r="M132" s="213" t="s">
        <v>212</v>
      </c>
      <c r="N132" s="56"/>
      <c r="O132" s="56"/>
      <c r="P132" s="58"/>
      <c r="Q132" s="368"/>
    </row>
    <row r="133" spans="1:17" ht="35.25" customHeight="1" x14ac:dyDescent="0.2">
      <c r="A133" s="396"/>
      <c r="B133" s="396"/>
      <c r="C133" s="400"/>
      <c r="D133" s="401"/>
      <c r="E133" s="402"/>
      <c r="F133" s="403"/>
      <c r="G133" s="404"/>
      <c r="H133" s="403"/>
      <c r="I133" s="404"/>
      <c r="J133" s="403"/>
      <c r="K133" s="214"/>
      <c r="L133" s="404"/>
      <c r="M133" s="213"/>
      <c r="N133" s="56"/>
      <c r="O133" s="56"/>
      <c r="P133" s="58"/>
      <c r="Q133" s="368"/>
    </row>
    <row r="134" spans="1:17" ht="12.75" customHeight="1" x14ac:dyDescent="0.2">
      <c r="A134" s="215" t="s">
        <v>213</v>
      </c>
      <c r="B134" s="396"/>
      <c r="C134" s="532"/>
      <c r="D134" s="533"/>
      <c r="E134" s="534"/>
      <c r="F134" s="532"/>
      <c r="G134" s="534"/>
      <c r="H134" s="532"/>
      <c r="I134" s="534"/>
      <c r="J134" s="532"/>
      <c r="K134" s="533"/>
      <c r="L134" s="534"/>
      <c r="M134" s="210"/>
      <c r="N134" s="56"/>
      <c r="O134" s="56"/>
      <c r="P134" s="58"/>
      <c r="Q134" s="368"/>
    </row>
    <row r="135" spans="1:17" ht="12.75" customHeight="1" x14ac:dyDescent="0.2">
      <c r="A135" s="56"/>
      <c r="B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5"/>
      <c r="N135" s="56"/>
      <c r="O135" s="56"/>
      <c r="P135" s="58"/>
      <c r="Q135" s="368"/>
    </row>
    <row r="136" spans="1:17" ht="12.75" customHeight="1" x14ac:dyDescent="0.2">
      <c r="A136" s="216" t="s">
        <v>214</v>
      </c>
      <c r="B136" s="217"/>
      <c r="C136" s="217"/>
      <c r="D136" s="216"/>
      <c r="E136" s="216"/>
      <c r="F136" s="56"/>
      <c r="G136" s="57"/>
      <c r="H136" s="56"/>
      <c r="I136" s="211"/>
      <c r="J136" s="56"/>
      <c r="K136" s="56"/>
      <c r="L136" s="56"/>
      <c r="M136" s="105"/>
      <c r="N136" s="56"/>
      <c r="O136" s="56"/>
      <c r="P136" s="58"/>
      <c r="Q136" s="368"/>
    </row>
    <row r="137" spans="1:17" ht="24.75" customHeight="1" x14ac:dyDescent="0.2">
      <c r="A137" s="539"/>
      <c r="B137" s="539"/>
      <c r="C137" s="539" t="s">
        <v>147</v>
      </c>
      <c r="D137" s="539"/>
      <c r="E137" s="539"/>
      <c r="F137" s="541" t="s">
        <v>718</v>
      </c>
      <c r="G137" s="541"/>
      <c r="H137" s="541" t="s">
        <v>721</v>
      </c>
      <c r="I137" s="541"/>
      <c r="J137" s="541" t="s">
        <v>211</v>
      </c>
      <c r="K137" s="541"/>
      <c r="L137" s="541"/>
      <c r="M137" s="213" t="s">
        <v>722</v>
      </c>
      <c r="N137" s="56"/>
      <c r="O137" s="56"/>
      <c r="P137" s="58"/>
      <c r="Q137" s="368"/>
    </row>
    <row r="138" spans="1:17" ht="12.75" customHeight="1" x14ac:dyDescent="0.2">
      <c r="A138" s="209" t="s">
        <v>140</v>
      </c>
      <c r="B138" s="396"/>
      <c r="C138" s="532"/>
      <c r="D138" s="533"/>
      <c r="E138" s="534"/>
      <c r="F138" s="532"/>
      <c r="G138" s="534"/>
      <c r="H138" s="532"/>
      <c r="I138" s="534"/>
      <c r="J138" s="532"/>
      <c r="K138" s="533"/>
      <c r="L138" s="534"/>
      <c r="M138" s="210"/>
      <c r="N138" s="56"/>
      <c r="O138" s="56"/>
      <c r="P138" s="58"/>
      <c r="Q138" s="368"/>
    </row>
    <row r="139" spans="1:17" ht="12.75" customHeight="1" x14ac:dyDescent="0.2"/>
    <row r="140" spans="1:17" ht="12.75" customHeight="1" x14ac:dyDescent="0.2">
      <c r="B140" s="328"/>
      <c r="C140" s="538" t="s">
        <v>177</v>
      </c>
      <c r="D140" s="538"/>
      <c r="E140" s="538"/>
      <c r="F140" s="538"/>
      <c r="G140" s="538"/>
      <c r="H140" s="55" t="s">
        <v>220</v>
      </c>
      <c r="I140" s="372"/>
      <c r="J140" s="370" t="s">
        <v>174</v>
      </c>
      <c r="K140" s="370"/>
      <c r="L140" s="370"/>
      <c r="N140" s="370"/>
      <c r="O140" s="370"/>
    </row>
    <row r="141" spans="1:17" ht="12.75" customHeight="1" x14ac:dyDescent="0.2">
      <c r="A141" s="373" t="str">
        <f>bs!A99</f>
        <v xml:space="preserve"> B.Luka,</v>
      </c>
      <c r="B141" s="374"/>
      <c r="C141" s="538"/>
      <c r="D141" s="538"/>
      <c r="E141" s="538"/>
      <c r="F141" s="538"/>
      <c r="G141" s="538"/>
      <c r="H141" s="370"/>
      <c r="I141" s="372"/>
      <c r="K141" s="566"/>
      <c r="L141" s="566"/>
      <c r="M141" s="566"/>
      <c r="N141" s="566"/>
      <c r="O141" s="566"/>
    </row>
    <row r="142" spans="1:17" ht="12.75" customHeight="1" x14ac:dyDescent="0.2">
      <c r="A142" s="375" t="str">
        <f>bs!A100</f>
        <v>20.02.2026</v>
      </c>
      <c r="D142" s="55" t="s">
        <v>784</v>
      </c>
      <c r="G142" s="55"/>
      <c r="J142" s="55" t="s">
        <v>709</v>
      </c>
      <c r="K142" s="55"/>
    </row>
    <row r="143" spans="1:17" ht="12.75" customHeight="1" x14ac:dyDescent="0.2">
      <c r="D143" s="370" t="str">
        <f>bs!B103</f>
        <v>Broj licence: SRT-0650/26</v>
      </c>
      <c r="J143" s="55" t="s">
        <v>710</v>
      </c>
      <c r="K143" s="55"/>
    </row>
    <row r="144" spans="1:17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</sheetData>
  <mergeCells count="97">
    <mergeCell ref="A7:O7"/>
    <mergeCell ref="N11:N13"/>
    <mergeCell ref="P11:P13"/>
    <mergeCell ref="F11:F13"/>
    <mergeCell ref="G11:G12"/>
    <mergeCell ref="H11:H13"/>
    <mergeCell ref="I11:I12"/>
    <mergeCell ref="K11:K12"/>
    <mergeCell ref="L11:L13"/>
    <mergeCell ref="M11:M12"/>
    <mergeCell ref="A11:C11"/>
    <mergeCell ref="D11:D13"/>
    <mergeCell ref="E11:E12"/>
    <mergeCell ref="A13:C13"/>
    <mergeCell ref="J78:J80"/>
    <mergeCell ref="G78:G79"/>
    <mergeCell ref="H78:H80"/>
    <mergeCell ref="K141:O141"/>
    <mergeCell ref="A60:H60"/>
    <mergeCell ref="A97:C97"/>
    <mergeCell ref="N78:N80"/>
    <mergeCell ref="A78:C78"/>
    <mergeCell ref="A105:C105"/>
    <mergeCell ref="A106:C106"/>
    <mergeCell ref="A100:C100"/>
    <mergeCell ref="A98:C98"/>
    <mergeCell ref="A102:C102"/>
    <mergeCell ref="A104:C104"/>
    <mergeCell ref="L98:L100"/>
    <mergeCell ref="O11:O12"/>
    <mergeCell ref="I78:I79"/>
    <mergeCell ref="M98:M99"/>
    <mergeCell ref="O78:O79"/>
    <mergeCell ref="J11:J13"/>
    <mergeCell ref="J98:J100"/>
    <mergeCell ref="K98:K99"/>
    <mergeCell ref="K78:K79"/>
    <mergeCell ref="I98:I99"/>
    <mergeCell ref="A111:C111"/>
    <mergeCell ref="D98:D100"/>
    <mergeCell ref="E98:E99"/>
    <mergeCell ref="P78:P80"/>
    <mergeCell ref="M78:M79"/>
    <mergeCell ref="D78:D80"/>
    <mergeCell ref="E78:E79"/>
    <mergeCell ref="F78:F80"/>
    <mergeCell ref="L78:L80"/>
    <mergeCell ref="F98:F100"/>
    <mergeCell ref="G98:G99"/>
    <mergeCell ref="A109:C109"/>
    <mergeCell ref="A110:C110"/>
    <mergeCell ref="A103:C103"/>
    <mergeCell ref="H98:H100"/>
    <mergeCell ref="A116:C116"/>
    <mergeCell ref="A117:C117"/>
    <mergeCell ref="A118:C118"/>
    <mergeCell ref="A112:C112"/>
    <mergeCell ref="A113:C113"/>
    <mergeCell ref="A115:C115"/>
    <mergeCell ref="A114:C114"/>
    <mergeCell ref="C132:E132"/>
    <mergeCell ref="F132:G132"/>
    <mergeCell ref="I121:I124"/>
    <mergeCell ref="L121:L125"/>
    <mergeCell ref="A120:E120"/>
    <mergeCell ref="C141:G141"/>
    <mergeCell ref="C140:G140"/>
    <mergeCell ref="A137:B137"/>
    <mergeCell ref="K121:K124"/>
    <mergeCell ref="C137:E137"/>
    <mergeCell ref="C138:E138"/>
    <mergeCell ref="F138:G138"/>
    <mergeCell ref="H138:I138"/>
    <mergeCell ref="J137:L137"/>
    <mergeCell ref="A121:C123"/>
    <mergeCell ref="J138:L138"/>
    <mergeCell ref="F137:G137"/>
    <mergeCell ref="H137:I137"/>
    <mergeCell ref="G121:G124"/>
    <mergeCell ref="H132:I132"/>
    <mergeCell ref="F121:F125"/>
    <mergeCell ref="A8:O8"/>
    <mergeCell ref="A57:H57"/>
    <mergeCell ref="C134:E134"/>
    <mergeCell ref="F134:G134"/>
    <mergeCell ref="H134:I134"/>
    <mergeCell ref="J134:L134"/>
    <mergeCell ref="D121:D125"/>
    <mergeCell ref="H121:H125"/>
    <mergeCell ref="A108:C108"/>
    <mergeCell ref="A101:C101"/>
    <mergeCell ref="J121:J125"/>
    <mergeCell ref="A132:B132"/>
    <mergeCell ref="J132:L132"/>
    <mergeCell ref="E121:E124"/>
    <mergeCell ref="A125:C125"/>
    <mergeCell ref="A131:E131"/>
  </mergeCells>
  <phoneticPr fontId="1" type="noConversion"/>
  <pageMargins left="0.39370078740157483" right="0.19685039370078741" top="0.39370078740157483" bottom="0.31496062992125984" header="0.11811023622047245" footer="0.11811023622047245"/>
  <pageSetup paperSize="9" scale="7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indexed="32"/>
  </sheetPr>
  <dimension ref="A1:D34"/>
  <sheetViews>
    <sheetView view="pageLayout" topLeftCell="A4" zoomScaleNormal="100" workbookViewId="0">
      <selection activeCell="C25" sqref="C25"/>
    </sheetView>
  </sheetViews>
  <sheetFormatPr defaultRowHeight="12.75" x14ac:dyDescent="0.2"/>
  <cols>
    <col min="1" max="1" width="17" style="7" customWidth="1"/>
    <col min="2" max="2" width="40.28515625" style="7" customWidth="1"/>
    <col min="3" max="3" width="19" style="7" customWidth="1"/>
    <col min="4" max="4" width="18" style="7" customWidth="1"/>
    <col min="5" max="16384" width="9.140625" style="7"/>
  </cols>
  <sheetData>
    <row r="1" spans="1:4" ht="12.75" customHeight="1" x14ac:dyDescent="0.2">
      <c r="A1" s="7" t="str">
        <f>bs!A1</f>
        <v xml:space="preserve">Naziv fonda: DUIF Polara Invest - OAIF JAHORINA KOIN      </v>
      </c>
      <c r="D1" s="11" t="s">
        <v>201</v>
      </c>
    </row>
    <row r="2" spans="1:4" ht="12.75" customHeight="1" x14ac:dyDescent="0.2">
      <c r="A2" s="7" t="str">
        <f>bs!A2</f>
        <v>Registarski broj fonda: JP-A-14</v>
      </c>
    </row>
    <row r="3" spans="1:4" ht="12.75" customHeight="1" x14ac:dyDescent="0.2">
      <c r="A3" s="7" t="str">
        <f>bs!A3</f>
        <v>Naziv društva za upravljanje fondom : DUIF "Polara Invest" a.d.Banja Luka</v>
      </c>
    </row>
    <row r="4" spans="1:4" ht="12.75" customHeight="1" x14ac:dyDescent="0.2">
      <c r="A4" s="7" t="str">
        <f>bs!A4</f>
        <v>Matični broj društva za upravljanje fondom: 01937006</v>
      </c>
    </row>
    <row r="5" spans="1:4" ht="12.75" customHeight="1" x14ac:dyDescent="0.2">
      <c r="A5" s="7" t="str">
        <f>bs!A5</f>
        <v>JIB  društva za upravljanje fondom: 4401724670007</v>
      </c>
    </row>
    <row r="6" spans="1:4" ht="12.75" customHeight="1" x14ac:dyDescent="0.2"/>
    <row r="10" spans="1:4" ht="12.75" customHeight="1" x14ac:dyDescent="0.2"/>
    <row r="11" spans="1:4" ht="12.75" customHeight="1" x14ac:dyDescent="0.2">
      <c r="A11" s="519"/>
      <c r="B11" s="519"/>
      <c r="C11" s="519"/>
      <c r="D11" s="519"/>
    </row>
    <row r="12" spans="1:4" ht="12.75" customHeight="1" x14ac:dyDescent="0.2">
      <c r="A12" s="523" t="s">
        <v>643</v>
      </c>
      <c r="B12" s="523"/>
      <c r="C12" s="523"/>
      <c r="D12" s="523"/>
    </row>
    <row r="13" spans="1:4" ht="12.75" customHeight="1" x14ac:dyDescent="0.2">
      <c r="A13" s="523" t="str">
        <f>bs!A10</f>
        <v>nа dаn 31.12.2025.godine</v>
      </c>
      <c r="B13" s="523"/>
      <c r="C13" s="523"/>
      <c r="D13" s="523"/>
    </row>
    <row r="14" spans="1:4" ht="12.75" customHeight="1" x14ac:dyDescent="0.2">
      <c r="A14" s="42"/>
      <c r="B14" s="42"/>
      <c r="C14" s="42"/>
      <c r="D14" s="42"/>
    </row>
    <row r="15" spans="1:4" ht="12.75" customHeight="1" x14ac:dyDescent="0.2">
      <c r="A15" s="42"/>
      <c r="B15" s="42"/>
      <c r="C15" s="42"/>
      <c r="D15" s="42"/>
    </row>
    <row r="16" spans="1:4" ht="12.75" customHeight="1" x14ac:dyDescent="0.2"/>
    <row r="17" spans="1:4" ht="36.75" customHeight="1" x14ac:dyDescent="0.2">
      <c r="A17" s="582" t="s">
        <v>137</v>
      </c>
      <c r="B17" s="583"/>
      <c r="C17" s="233" t="s">
        <v>723</v>
      </c>
      <c r="D17" s="95" t="s">
        <v>19</v>
      </c>
    </row>
    <row r="18" spans="1:4" ht="17.25" customHeight="1" x14ac:dyDescent="0.2">
      <c r="A18" s="584">
        <v>1</v>
      </c>
      <c r="B18" s="585"/>
      <c r="C18" s="69">
        <v>2</v>
      </c>
      <c r="D18" s="69">
        <v>3</v>
      </c>
    </row>
    <row r="19" spans="1:4" x14ac:dyDescent="0.2">
      <c r="A19" s="580" t="s">
        <v>234</v>
      </c>
      <c r="B19" s="581"/>
      <c r="C19" s="74">
        <f>'SU '!M72</f>
        <v>4330127.1100000003</v>
      </c>
      <c r="D19" s="73">
        <f t="shared" ref="D19:D24" si="0">C19/$C$25*100</f>
        <v>65.915383104000611</v>
      </c>
    </row>
    <row r="20" spans="1:4" x14ac:dyDescent="0.2">
      <c r="A20" s="580" t="s">
        <v>141</v>
      </c>
      <c r="B20" s="581"/>
      <c r="C20" s="74">
        <f>'SU '!I92</f>
        <v>125016.3</v>
      </c>
      <c r="D20" s="73">
        <f t="shared" si="0"/>
        <v>1.9030612957559743</v>
      </c>
    </row>
    <row r="21" spans="1:4" x14ac:dyDescent="0.2">
      <c r="A21" s="580" t="s">
        <v>142</v>
      </c>
      <c r="B21" s="581"/>
      <c r="C21" s="74">
        <f>'SU '!I118</f>
        <v>0</v>
      </c>
      <c r="D21" s="73">
        <f t="shared" si="0"/>
        <v>0</v>
      </c>
    </row>
    <row r="22" spans="1:4" x14ac:dyDescent="0.2">
      <c r="A22" s="580" t="s">
        <v>143</v>
      </c>
      <c r="B22" s="581"/>
      <c r="C22" s="74">
        <v>0</v>
      </c>
      <c r="D22" s="73">
        <f t="shared" si="0"/>
        <v>0</v>
      </c>
    </row>
    <row r="23" spans="1:4" x14ac:dyDescent="0.2">
      <c r="A23" s="580" t="s">
        <v>144</v>
      </c>
      <c r="B23" s="581"/>
      <c r="C23" s="74">
        <f>bs!E15</f>
        <v>1928613.21</v>
      </c>
      <c r="D23" s="73">
        <f t="shared" si="0"/>
        <v>29.358324909909257</v>
      </c>
    </row>
    <row r="24" spans="1:4" x14ac:dyDescent="0.2">
      <c r="A24" s="580" t="s">
        <v>202</v>
      </c>
      <c r="B24" s="581"/>
      <c r="C24" s="80">
        <f>bs!E31+bs!E38</f>
        <v>185464.26</v>
      </c>
      <c r="D24" s="73">
        <f t="shared" si="0"/>
        <v>2.8232306903341637</v>
      </c>
    </row>
    <row r="25" spans="1:4" x14ac:dyDescent="0.2">
      <c r="A25" s="580" t="s">
        <v>21</v>
      </c>
      <c r="B25" s="581"/>
      <c r="C25" s="74">
        <f>SUM(C19:C24)</f>
        <v>6569220.8799999999</v>
      </c>
      <c r="D25" s="73">
        <f>SUM(D19:D24)</f>
        <v>100</v>
      </c>
    </row>
    <row r="26" spans="1:4" ht="18" customHeight="1" x14ac:dyDescent="0.2">
      <c r="A26" s="26"/>
      <c r="B26" s="13"/>
      <c r="C26" s="48"/>
      <c r="D26" s="27"/>
    </row>
    <row r="27" spans="1:4" ht="15.75" customHeight="1" x14ac:dyDescent="0.2">
      <c r="C27" s="8"/>
    </row>
    <row r="28" spans="1:4" ht="15" customHeight="1" x14ac:dyDescent="0.2">
      <c r="A28" s="7" t="s">
        <v>185</v>
      </c>
      <c r="B28" s="49" t="s">
        <v>240</v>
      </c>
      <c r="C28" s="7" t="s">
        <v>235</v>
      </c>
    </row>
    <row r="29" spans="1:4" ht="15" customHeight="1" x14ac:dyDescent="0.2">
      <c r="A29" s="15" t="str">
        <f>bs!A100</f>
        <v>20.02.2026</v>
      </c>
      <c r="B29" s="49"/>
    </row>
    <row r="30" spans="1:4" ht="13.5" customHeight="1" x14ac:dyDescent="0.2">
      <c r="A30" s="15"/>
      <c r="B30" s="7" t="s">
        <v>784</v>
      </c>
      <c r="C30" s="7" t="s">
        <v>517</v>
      </c>
      <c r="D30" s="52"/>
    </row>
    <row r="31" spans="1:4" ht="12.75" customHeight="1" x14ac:dyDescent="0.2">
      <c r="B31" s="8" t="str">
        <f>bs!B103</f>
        <v>Broj licence: SRT-0650/26</v>
      </c>
      <c r="C31" s="7" t="s">
        <v>642</v>
      </c>
      <c r="D31" s="28"/>
    </row>
    <row r="32" spans="1:4" x14ac:dyDescent="0.2">
      <c r="C32" s="8"/>
    </row>
    <row r="33" spans="3:3" x14ac:dyDescent="0.2">
      <c r="C33" s="8"/>
    </row>
    <row r="34" spans="3:3" x14ac:dyDescent="0.2">
      <c r="C34" s="8"/>
    </row>
  </sheetData>
  <mergeCells count="12">
    <mergeCell ref="A21:B21"/>
    <mergeCell ref="A22:B22"/>
    <mergeCell ref="A23:B23"/>
    <mergeCell ref="A24:B24"/>
    <mergeCell ref="A25:B25"/>
    <mergeCell ref="A19:B19"/>
    <mergeCell ref="A20:B20"/>
    <mergeCell ref="A13:D13"/>
    <mergeCell ref="A11:D11"/>
    <mergeCell ref="A12:D12"/>
    <mergeCell ref="A17:B17"/>
    <mergeCell ref="A18:B18"/>
  </mergeCells>
  <phoneticPr fontId="1" type="noConversion"/>
  <pageMargins left="0.59055118110236227" right="0.19685039370078741" top="0.59055118110236227" bottom="0.39370078740157483" header="0.31496062992125984" footer="0.11811023622047245"/>
  <pageSetup paperSize="9" fitToWidth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indexed="32"/>
    <pageSetUpPr fitToPage="1"/>
  </sheetPr>
  <dimension ref="A1:N32"/>
  <sheetViews>
    <sheetView view="pageLayout" topLeftCell="A7" zoomScaleNormal="100" zoomScaleSheetLayoutView="100" workbookViewId="0">
      <selection activeCell="H22" sqref="H22"/>
    </sheetView>
  </sheetViews>
  <sheetFormatPr defaultRowHeight="12.75" x14ac:dyDescent="0.2"/>
  <cols>
    <col min="1" max="1" width="9.140625" style="1"/>
    <col min="2" max="2" width="3" style="1" customWidth="1"/>
    <col min="3" max="4" width="9.140625" style="1"/>
    <col min="5" max="5" width="2.28515625" style="1" customWidth="1"/>
    <col min="6" max="6" width="9.140625" style="1"/>
    <col min="7" max="7" width="5.7109375" style="1" customWidth="1"/>
    <col min="8" max="8" width="9.140625" style="1"/>
    <col min="9" max="9" width="5.42578125" style="1" customWidth="1"/>
    <col min="10" max="10" width="11.7109375" style="1" customWidth="1"/>
    <col min="11" max="11" width="9.140625" style="1" customWidth="1"/>
    <col min="12" max="12" width="3.85546875" style="1" customWidth="1"/>
    <col min="13" max="13" width="1.7109375" style="1" customWidth="1"/>
    <col min="14" max="14" width="15.42578125" style="1" customWidth="1"/>
    <col min="15" max="16384" width="9.140625" style="1"/>
  </cols>
  <sheetData>
    <row r="1" spans="1:14" ht="12.75" customHeight="1" x14ac:dyDescent="0.2">
      <c r="A1" s="1" t="str">
        <f>bs!A1</f>
        <v xml:space="preserve">Naziv fonda: DUIF Polara Invest - OAIF JAHORINA KOIN      </v>
      </c>
      <c r="K1" s="1" t="s">
        <v>221</v>
      </c>
    </row>
    <row r="2" spans="1:14" ht="12.75" customHeight="1" x14ac:dyDescent="0.2">
      <c r="A2" s="1" t="str">
        <f>bs!A2</f>
        <v>Registarski broj fonda: JP-A-14</v>
      </c>
    </row>
    <row r="3" spans="1:14" ht="12.75" customHeight="1" x14ac:dyDescent="0.2">
      <c r="A3" s="1" t="str">
        <f>bs!A3</f>
        <v>Naziv društva za upravljanje fondom : DUIF "Polara Invest" a.d.Banja Luka</v>
      </c>
    </row>
    <row r="4" spans="1:14" ht="12.75" customHeight="1" x14ac:dyDescent="0.2">
      <c r="A4" s="1" t="str">
        <f>bs!A4</f>
        <v>Matični broj društva za upravljanje fondom: 01937006</v>
      </c>
    </row>
    <row r="5" spans="1:14" ht="12.75" customHeight="1" x14ac:dyDescent="0.2">
      <c r="A5" s="1" t="str">
        <f>bs!A5</f>
        <v>JIB  društva za upravljanje fondom: 4401724670007</v>
      </c>
    </row>
    <row r="6" spans="1:14" ht="12.75" customHeight="1" x14ac:dyDescent="0.2"/>
    <row r="9" spans="1:14" ht="14.25" x14ac:dyDescent="0.2">
      <c r="A9" s="586" t="s">
        <v>145</v>
      </c>
      <c r="B9" s="586"/>
      <c r="C9" s="586"/>
      <c r="D9" s="586"/>
      <c r="E9" s="586"/>
      <c r="F9" s="586"/>
      <c r="G9" s="586"/>
      <c r="H9" s="586"/>
      <c r="I9" s="586"/>
      <c r="J9" s="586"/>
      <c r="K9" s="586"/>
      <c r="L9" s="586"/>
      <c r="M9" s="586"/>
      <c r="N9" s="586"/>
    </row>
    <row r="10" spans="1:14" ht="14.25" x14ac:dyDescent="0.2">
      <c r="A10" s="586" t="s">
        <v>146</v>
      </c>
      <c r="B10" s="586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</row>
    <row r="11" spans="1:14" x14ac:dyDescent="0.2">
      <c r="D11" s="589" t="str">
        <f>bs!A10</f>
        <v>nа dаn 31.12.2025.godine</v>
      </c>
      <c r="E11" s="589"/>
      <c r="F11" s="589"/>
      <c r="G11" s="589"/>
      <c r="H11" s="589"/>
      <c r="I11" s="589"/>
      <c r="J11" s="589"/>
      <c r="K11" s="589"/>
    </row>
    <row r="12" spans="1:14" x14ac:dyDescent="0.2">
      <c r="D12" s="2"/>
      <c r="E12" s="2"/>
      <c r="F12" s="2"/>
      <c r="G12" s="2"/>
      <c r="H12" s="2"/>
      <c r="I12" s="2"/>
      <c r="J12" s="2"/>
      <c r="K12" s="2"/>
    </row>
    <row r="13" spans="1:14" x14ac:dyDescent="0.2">
      <c r="D13" s="2"/>
      <c r="E13" s="2"/>
      <c r="F13" s="2"/>
      <c r="G13" s="2"/>
      <c r="H13" s="2"/>
      <c r="I13" s="2"/>
      <c r="J13" s="2"/>
      <c r="K13" s="2"/>
    </row>
    <row r="14" spans="1:14" x14ac:dyDescent="0.2">
      <c r="A14" s="18"/>
      <c r="B14" s="588" t="s">
        <v>233</v>
      </c>
      <c r="C14" s="588"/>
      <c r="D14" s="588"/>
      <c r="E14" s="588"/>
      <c r="G14" s="19"/>
      <c r="I14" s="20"/>
      <c r="J14" s="20"/>
      <c r="N14" s="17"/>
    </row>
    <row r="15" spans="1:14" ht="38.25" x14ac:dyDescent="0.2">
      <c r="A15" s="587" t="s">
        <v>44</v>
      </c>
      <c r="B15" s="587"/>
      <c r="C15" s="587" t="s">
        <v>147</v>
      </c>
      <c r="D15" s="587"/>
      <c r="E15" s="587"/>
      <c r="F15" s="587" t="s">
        <v>29</v>
      </c>
      <c r="G15" s="587"/>
      <c r="H15" s="587" t="s">
        <v>138</v>
      </c>
      <c r="I15" s="587"/>
      <c r="J15" s="140" t="s">
        <v>644</v>
      </c>
      <c r="K15" s="587" t="s">
        <v>148</v>
      </c>
      <c r="L15" s="587"/>
      <c r="M15" s="587"/>
      <c r="N15" s="94" t="s">
        <v>139</v>
      </c>
    </row>
    <row r="16" spans="1:14" x14ac:dyDescent="0.2">
      <c r="A16" s="156"/>
      <c r="B16" s="157"/>
      <c r="C16" s="156"/>
      <c r="D16" s="158"/>
      <c r="E16" s="157"/>
      <c r="F16" s="156"/>
      <c r="G16" s="157"/>
      <c r="H16" s="156"/>
      <c r="I16" s="157"/>
      <c r="J16" s="158"/>
      <c r="K16" s="156"/>
      <c r="L16" s="158"/>
      <c r="M16" s="157"/>
      <c r="N16" s="94"/>
    </row>
    <row r="17" spans="1:14" x14ac:dyDescent="0.2">
      <c r="A17" s="156"/>
      <c r="B17" s="157"/>
      <c r="C17" s="156"/>
      <c r="D17" s="158"/>
      <c r="E17" s="157"/>
      <c r="F17" s="156"/>
      <c r="G17" s="157"/>
      <c r="H17" s="156"/>
      <c r="I17" s="157"/>
      <c r="J17" s="158"/>
      <c r="K17" s="156"/>
      <c r="L17" s="158"/>
      <c r="M17" s="157"/>
      <c r="N17" s="94"/>
    </row>
    <row r="18" spans="1:14" x14ac:dyDescent="0.2">
      <c r="A18" s="590"/>
      <c r="B18" s="592"/>
      <c r="C18" s="590"/>
      <c r="D18" s="591"/>
      <c r="E18" s="592"/>
      <c r="F18" s="590"/>
      <c r="G18" s="592"/>
      <c r="H18" s="590"/>
      <c r="I18" s="592"/>
      <c r="J18" s="139"/>
      <c r="K18" s="590"/>
      <c r="L18" s="591"/>
      <c r="M18" s="592"/>
      <c r="N18" s="93"/>
    </row>
    <row r="19" spans="1:14" ht="39.6" customHeight="1" x14ac:dyDescent="0.2">
      <c r="A19" s="597" t="s">
        <v>645</v>
      </c>
      <c r="B19" s="598"/>
      <c r="C19" s="590"/>
      <c r="D19" s="591"/>
      <c r="E19" s="592"/>
      <c r="F19" s="590"/>
      <c r="G19" s="592"/>
      <c r="H19" s="590"/>
      <c r="I19" s="592"/>
      <c r="J19" s="139"/>
      <c r="K19" s="590"/>
      <c r="L19" s="591"/>
      <c r="M19" s="592"/>
      <c r="N19" s="93"/>
    </row>
    <row r="29" spans="1:14" x14ac:dyDescent="0.2">
      <c r="A29" s="1" t="s">
        <v>183</v>
      </c>
      <c r="C29" s="596" t="s">
        <v>178</v>
      </c>
      <c r="D29" s="596"/>
      <c r="G29" s="1" t="s">
        <v>124</v>
      </c>
      <c r="H29" s="1" t="s">
        <v>174</v>
      </c>
    </row>
    <row r="30" spans="1:14" x14ac:dyDescent="0.2">
      <c r="A30" s="15" t="str">
        <f>bs!A100</f>
        <v>20.02.2026</v>
      </c>
      <c r="C30" s="3"/>
      <c r="D30" s="3"/>
    </row>
    <row r="31" spans="1:14" x14ac:dyDescent="0.2">
      <c r="A31" s="594"/>
      <c r="B31" s="595"/>
      <c r="C31" s="7" t="s">
        <v>784</v>
      </c>
      <c r="H31" s="7" t="s">
        <v>708</v>
      </c>
      <c r="K31" s="22"/>
      <c r="L31" s="22"/>
    </row>
    <row r="32" spans="1:14" x14ac:dyDescent="0.2">
      <c r="C32" s="8" t="str">
        <f>bs!B103</f>
        <v>Broj licence: SRT-0650/26</v>
      </c>
      <c r="H32" s="593" t="s">
        <v>264</v>
      </c>
      <c r="I32" s="593"/>
      <c r="J32" s="46"/>
      <c r="K32" s="21"/>
      <c r="L32" s="21"/>
    </row>
  </sheetData>
  <mergeCells count="22">
    <mergeCell ref="H32:I32"/>
    <mergeCell ref="A31:B31"/>
    <mergeCell ref="C29:D29"/>
    <mergeCell ref="C18:E18"/>
    <mergeCell ref="A18:B18"/>
    <mergeCell ref="A19:B19"/>
    <mergeCell ref="K18:M18"/>
    <mergeCell ref="H18:I18"/>
    <mergeCell ref="C19:E19"/>
    <mergeCell ref="F19:G19"/>
    <mergeCell ref="F18:G18"/>
    <mergeCell ref="K19:M19"/>
    <mergeCell ref="H19:I19"/>
    <mergeCell ref="A9:N9"/>
    <mergeCell ref="A10:N10"/>
    <mergeCell ref="H15:I15"/>
    <mergeCell ref="K15:M15"/>
    <mergeCell ref="B14:E14"/>
    <mergeCell ref="A15:B15"/>
    <mergeCell ref="D11:K11"/>
    <mergeCell ref="C15:E15"/>
    <mergeCell ref="F15:G15"/>
  </mergeCells>
  <phoneticPr fontId="1" type="noConversion"/>
  <pageMargins left="0.43307086614173229" right="0" top="0.59055118110236227" bottom="0.39370078740157483" header="0.11811023622047245" footer="0.11811023622047245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indexed="32"/>
  </sheetPr>
  <dimension ref="A1:I94"/>
  <sheetViews>
    <sheetView showWhiteSpace="0" view="pageLayout" topLeftCell="A7" zoomScaleNormal="100" workbookViewId="0">
      <selection activeCell="F58" sqref="F58"/>
    </sheetView>
  </sheetViews>
  <sheetFormatPr defaultRowHeight="12.75" x14ac:dyDescent="0.2"/>
  <cols>
    <col min="1" max="1" width="12.7109375" style="1" customWidth="1"/>
    <col min="2" max="2" width="28.28515625" style="1" customWidth="1"/>
    <col min="3" max="3" width="12.140625" style="1" customWidth="1"/>
    <col min="4" max="4" width="12.7109375" style="1" customWidth="1"/>
    <col min="5" max="5" width="12" style="1" customWidth="1"/>
    <col min="6" max="6" width="14.7109375" style="1" customWidth="1"/>
    <col min="7" max="7" width="11.85546875" style="1" bestFit="1" customWidth="1"/>
    <col min="8" max="8" width="11" style="1" bestFit="1" customWidth="1"/>
    <col min="9" max="9" width="9.85546875" style="1" bestFit="1" customWidth="1"/>
    <col min="10" max="16384" width="9.140625" style="1"/>
  </cols>
  <sheetData>
    <row r="1" spans="1:6" x14ac:dyDescent="0.2">
      <c r="A1" s="1" t="str">
        <f>bs!A1</f>
        <v xml:space="preserve">Naziv fonda: DUIF Polara Invest - OAIF JAHORINA KOIN      </v>
      </c>
      <c r="E1" s="1" t="s">
        <v>173</v>
      </c>
    </row>
    <row r="2" spans="1:6" x14ac:dyDescent="0.2">
      <c r="A2" s="1" t="str">
        <f>bs!A2</f>
        <v>Registarski broj fonda: JP-A-14</v>
      </c>
    </row>
    <row r="3" spans="1:6" x14ac:dyDescent="0.2">
      <c r="A3" s="1" t="str">
        <f>bs!A3</f>
        <v>Naziv društva za upravljanje fondom : DUIF "Polara Invest" a.d.Banja Luka</v>
      </c>
    </row>
    <row r="4" spans="1:6" x14ac:dyDescent="0.2">
      <c r="A4" s="1" t="str">
        <f>bs!A4</f>
        <v>Matični broj društva za upravljanje fondom: 01937006</v>
      </c>
    </row>
    <row r="5" spans="1:6" x14ac:dyDescent="0.2">
      <c r="A5" s="1" t="str">
        <f>bs!A5</f>
        <v>JIB  društva za upravljanje fondom: 4401724670007</v>
      </c>
    </row>
    <row r="7" spans="1:6" x14ac:dyDescent="0.2">
      <c r="A7" s="599" t="s">
        <v>10</v>
      </c>
      <c r="B7" s="599"/>
      <c r="C7" s="599"/>
      <c r="D7" s="599"/>
      <c r="E7" s="599"/>
      <c r="F7" s="599"/>
    </row>
    <row r="8" spans="1:6" x14ac:dyDescent="0.2">
      <c r="A8" s="589" t="s">
        <v>149</v>
      </c>
      <c r="B8" s="589"/>
      <c r="C8" s="589"/>
      <c r="D8" s="589"/>
      <c r="E8" s="589"/>
      <c r="F8" s="589"/>
    </row>
    <row r="9" spans="1:6" x14ac:dyDescent="0.2">
      <c r="A9" s="599" t="str">
        <f>bs!A10</f>
        <v>nа dаn 31.12.2025.godine</v>
      </c>
      <c r="B9" s="599"/>
      <c r="C9" s="599"/>
      <c r="D9" s="599"/>
      <c r="E9" s="599"/>
      <c r="F9" s="599"/>
    </row>
    <row r="10" spans="1:6" x14ac:dyDescent="0.2">
      <c r="A10" s="3"/>
      <c r="B10" s="3"/>
      <c r="C10" s="3"/>
      <c r="D10" s="3"/>
      <c r="E10" s="3"/>
      <c r="F10" s="3"/>
    </row>
    <row r="11" spans="1:6" x14ac:dyDescent="0.2">
      <c r="A11" s="4" t="s">
        <v>150</v>
      </c>
    </row>
    <row r="12" spans="1:6" s="62" customFormat="1" ht="48" customHeight="1" x14ac:dyDescent="0.2">
      <c r="A12" s="129" t="s">
        <v>151</v>
      </c>
      <c r="B12" s="129" t="s">
        <v>152</v>
      </c>
      <c r="C12" s="236" t="s">
        <v>153</v>
      </c>
      <c r="D12" s="130" t="s">
        <v>712</v>
      </c>
      <c r="E12" s="130" t="s">
        <v>724</v>
      </c>
      <c r="F12" s="162" t="s">
        <v>725</v>
      </c>
    </row>
    <row r="13" spans="1:6" s="3" customFormat="1" x14ac:dyDescent="0.2">
      <c r="A13" s="131">
        <v>1</v>
      </c>
      <c r="B13" s="131">
        <v>2</v>
      </c>
      <c r="C13" s="132">
        <v>3</v>
      </c>
      <c r="D13" s="132">
        <v>4</v>
      </c>
      <c r="E13" s="132">
        <v>5</v>
      </c>
      <c r="F13" s="133">
        <v>6</v>
      </c>
    </row>
    <row r="14" spans="1:6" ht="20.25" customHeight="1" x14ac:dyDescent="0.2">
      <c r="A14" s="131"/>
      <c r="B14" s="134" t="s">
        <v>154</v>
      </c>
      <c r="C14" s="135"/>
      <c r="D14" s="135"/>
      <c r="E14" s="135"/>
      <c r="F14" s="136"/>
    </row>
    <row r="15" spans="1:6" x14ac:dyDescent="0.2">
      <c r="A15" s="131"/>
      <c r="B15" s="134" t="s">
        <v>155</v>
      </c>
      <c r="C15" s="135"/>
      <c r="D15" s="135"/>
      <c r="E15" s="135"/>
      <c r="F15" s="136"/>
    </row>
    <row r="16" spans="1:6" x14ac:dyDescent="0.2">
      <c r="A16" s="131"/>
      <c r="B16" s="76" t="s">
        <v>20</v>
      </c>
      <c r="C16" s="135"/>
      <c r="D16" s="135"/>
      <c r="E16" s="135"/>
      <c r="F16" s="136"/>
    </row>
    <row r="17" spans="1:8" x14ac:dyDescent="0.2">
      <c r="A17" s="390">
        <v>46014</v>
      </c>
      <c r="B17" s="246" t="s">
        <v>237</v>
      </c>
      <c r="C17" s="238">
        <v>398217</v>
      </c>
      <c r="D17" s="238">
        <v>82550.38</v>
      </c>
      <c r="E17" s="237">
        <v>458303.37</v>
      </c>
      <c r="F17" s="247">
        <v>375752.99</v>
      </c>
    </row>
    <row r="18" spans="1:8" x14ac:dyDescent="0.2">
      <c r="A18" s="600" t="s">
        <v>250</v>
      </c>
      <c r="B18" s="601"/>
      <c r="C18" s="602"/>
      <c r="D18" s="238">
        <v>0</v>
      </c>
      <c r="E18" s="237">
        <v>0</v>
      </c>
      <c r="F18" s="247">
        <v>0</v>
      </c>
    </row>
    <row r="19" spans="1:8" x14ac:dyDescent="0.2">
      <c r="A19" s="603" t="s">
        <v>780</v>
      </c>
      <c r="B19" s="604"/>
      <c r="C19" s="605"/>
      <c r="D19" s="238">
        <v>0</v>
      </c>
      <c r="E19" s="237">
        <v>0</v>
      </c>
      <c r="F19" s="247">
        <v>0</v>
      </c>
    </row>
    <row r="20" spans="1:8" x14ac:dyDescent="0.2">
      <c r="A20" s="603" t="s">
        <v>782</v>
      </c>
      <c r="B20" s="604"/>
      <c r="C20" s="605"/>
      <c r="D20" s="238">
        <v>0</v>
      </c>
      <c r="E20" s="237">
        <v>0</v>
      </c>
      <c r="F20" s="247">
        <v>0</v>
      </c>
    </row>
    <row r="21" spans="1:8" ht="11.1" customHeight="1" x14ac:dyDescent="0.2">
      <c r="A21" s="607" t="s">
        <v>250</v>
      </c>
      <c r="B21" s="608"/>
      <c r="C21" s="609"/>
      <c r="D21" s="254">
        <f>+D20</f>
        <v>0</v>
      </c>
      <c r="E21" s="254">
        <f>+E20</f>
        <v>0</v>
      </c>
      <c r="F21" s="254">
        <f>+F20</f>
        <v>0</v>
      </c>
      <c r="G21" s="17"/>
    </row>
    <row r="22" spans="1:8" ht="11.1" customHeight="1" x14ac:dyDescent="0.2">
      <c r="A22" s="250"/>
      <c r="B22" s="250" t="s">
        <v>156</v>
      </c>
      <c r="C22" s="250"/>
      <c r="D22" s="250"/>
      <c r="E22" s="250"/>
      <c r="F22" s="253"/>
      <c r="G22" s="17"/>
    </row>
    <row r="23" spans="1:8" ht="11.1" customHeight="1" x14ac:dyDescent="0.2">
      <c r="A23" s="250"/>
      <c r="B23" s="250" t="s">
        <v>157</v>
      </c>
      <c r="C23" s="250"/>
      <c r="D23" s="250"/>
      <c r="E23" s="250"/>
      <c r="F23" s="253"/>
      <c r="G23" s="17"/>
    </row>
    <row r="24" spans="1:8" ht="11.1" customHeight="1" x14ac:dyDescent="0.2">
      <c r="A24" s="265"/>
      <c r="B24" s="250"/>
      <c r="C24" s="266"/>
      <c r="D24" s="248"/>
      <c r="E24" s="248"/>
      <c r="F24" s="248"/>
      <c r="G24" s="17"/>
    </row>
    <row r="25" spans="1:8" ht="11.1" customHeight="1" x14ac:dyDescent="0.2">
      <c r="A25" s="265"/>
      <c r="B25" s="250"/>
      <c r="C25" s="266"/>
      <c r="D25" s="248"/>
      <c r="E25" s="248"/>
      <c r="F25" s="248"/>
      <c r="G25" s="17"/>
    </row>
    <row r="26" spans="1:8" ht="11.1" customHeight="1" x14ac:dyDescent="0.2">
      <c r="A26" s="265"/>
      <c r="B26" s="250"/>
      <c r="C26" s="266"/>
      <c r="D26" s="248"/>
      <c r="E26" s="248"/>
      <c r="F26" s="248"/>
      <c r="G26" s="17"/>
      <c r="H26" s="17"/>
    </row>
    <row r="27" spans="1:8" ht="11.1" customHeight="1" x14ac:dyDescent="0.2">
      <c r="A27" s="610" t="s">
        <v>251</v>
      </c>
      <c r="B27" s="611"/>
      <c r="C27" s="612"/>
      <c r="D27" s="254">
        <f>SUM(D24:D26)</f>
        <v>0</v>
      </c>
      <c r="E27" s="254">
        <f>SUM(E24:E26)</f>
        <v>0</v>
      </c>
      <c r="F27" s="254">
        <f>SUM(F24:F26)</f>
        <v>0</v>
      </c>
      <c r="G27" s="17"/>
      <c r="H27" s="17"/>
    </row>
    <row r="28" spans="1:8" ht="11.25" customHeight="1" x14ac:dyDescent="0.2">
      <c r="A28" s="267"/>
      <c r="B28" s="252" t="s">
        <v>158</v>
      </c>
      <c r="C28" s="267"/>
      <c r="D28" s="267"/>
      <c r="E28" s="267"/>
      <c r="F28" s="268"/>
      <c r="G28" s="17"/>
      <c r="H28" s="17"/>
    </row>
    <row r="29" spans="1:8" ht="11.1" customHeight="1" x14ac:dyDescent="0.2">
      <c r="A29" s="250"/>
      <c r="B29" s="250" t="s">
        <v>20</v>
      </c>
      <c r="C29" s="250"/>
      <c r="D29" s="250"/>
      <c r="E29" s="250"/>
      <c r="F29" s="253"/>
      <c r="G29" s="17"/>
      <c r="H29" s="17"/>
    </row>
    <row r="30" spans="1:8" ht="11.1" customHeight="1" x14ac:dyDescent="0.2">
      <c r="A30" s="250"/>
      <c r="B30" s="250" t="s">
        <v>156</v>
      </c>
      <c r="C30" s="250"/>
      <c r="D30" s="250"/>
      <c r="E30" s="250"/>
      <c r="F30" s="253"/>
      <c r="G30" s="17"/>
    </row>
    <row r="31" spans="1:8" ht="11.1" customHeight="1" x14ac:dyDescent="0.2">
      <c r="A31" s="250"/>
      <c r="B31" s="250" t="s">
        <v>157</v>
      </c>
      <c r="C31" s="250"/>
      <c r="D31" s="250"/>
      <c r="E31" s="250"/>
      <c r="F31" s="253"/>
      <c r="G31" s="17"/>
    </row>
    <row r="32" spans="1:8" ht="11.1" customHeight="1" x14ac:dyDescent="0.2">
      <c r="A32" s="610" t="s">
        <v>252</v>
      </c>
      <c r="B32" s="611"/>
      <c r="C32" s="612"/>
      <c r="D32" s="254">
        <f>+D27+D21</f>
        <v>0</v>
      </c>
      <c r="E32" s="254">
        <f>+E27+E21</f>
        <v>0</v>
      </c>
      <c r="F32" s="254">
        <f>+F27+F21</f>
        <v>0</v>
      </c>
      <c r="G32" s="17"/>
    </row>
    <row r="33" spans="1:8" ht="25.15" customHeight="1" x14ac:dyDescent="0.2">
      <c r="A33" s="250"/>
      <c r="B33" s="252" t="s">
        <v>646</v>
      </c>
      <c r="C33" s="250"/>
      <c r="D33" s="250"/>
      <c r="E33" s="250"/>
      <c r="F33" s="253"/>
      <c r="G33" s="17"/>
    </row>
    <row r="34" spans="1:8" ht="39.6" customHeight="1" x14ac:dyDescent="0.2">
      <c r="A34" s="250"/>
      <c r="B34" s="250" t="s">
        <v>647</v>
      </c>
      <c r="C34" s="250"/>
      <c r="D34" s="250"/>
      <c r="E34" s="250"/>
      <c r="F34" s="253"/>
      <c r="G34" s="17"/>
    </row>
    <row r="35" spans="1:8" ht="11.1" customHeight="1" x14ac:dyDescent="0.2">
      <c r="A35" s="250"/>
      <c r="B35" s="250" t="s">
        <v>195</v>
      </c>
      <c r="C35" s="250"/>
      <c r="D35" s="250"/>
      <c r="E35" s="250"/>
      <c r="F35" s="253"/>
      <c r="G35" s="17"/>
    </row>
    <row r="36" spans="1:8" ht="11.1" customHeight="1" x14ac:dyDescent="0.2">
      <c r="A36" s="250"/>
      <c r="B36" s="250" t="s">
        <v>648</v>
      </c>
      <c r="C36" s="250"/>
      <c r="D36" s="250"/>
      <c r="E36" s="250"/>
      <c r="F36" s="253"/>
      <c r="G36" s="17"/>
    </row>
    <row r="37" spans="1:8" ht="11.1" customHeight="1" x14ac:dyDescent="0.2">
      <c r="A37" s="250"/>
      <c r="B37" s="250" t="s">
        <v>649</v>
      </c>
      <c r="C37" s="250"/>
      <c r="D37" s="250"/>
      <c r="E37" s="250"/>
      <c r="F37" s="253"/>
      <c r="G37" s="17"/>
    </row>
    <row r="38" spans="1:8" ht="11.1" customHeight="1" x14ac:dyDescent="0.2">
      <c r="A38" s="250"/>
      <c r="B38" s="250" t="s">
        <v>650</v>
      </c>
      <c r="C38" s="250"/>
      <c r="D38" s="250"/>
      <c r="E38" s="250"/>
      <c r="F38" s="253"/>
      <c r="G38" s="17"/>
    </row>
    <row r="39" spans="1:8" s="61" customFormat="1" ht="11.1" customHeight="1" x14ac:dyDescent="0.2">
      <c r="A39" s="250"/>
      <c r="B39" s="250" t="s">
        <v>651</v>
      </c>
      <c r="C39" s="250"/>
      <c r="D39" s="250"/>
      <c r="E39" s="250"/>
      <c r="F39" s="253"/>
      <c r="G39" s="17"/>
      <c r="H39" s="64"/>
    </row>
    <row r="40" spans="1:8" ht="16.149999999999999" customHeight="1" x14ac:dyDescent="0.2">
      <c r="A40" s="610" t="s">
        <v>653</v>
      </c>
      <c r="B40" s="611"/>
      <c r="C40" s="612"/>
      <c r="D40" s="254"/>
      <c r="E40" s="254"/>
      <c r="F40" s="254"/>
    </row>
    <row r="41" spans="1:8" ht="25.5" x14ac:dyDescent="0.2">
      <c r="A41" s="250"/>
      <c r="B41" s="250" t="s">
        <v>652</v>
      </c>
      <c r="C41" s="250"/>
      <c r="D41" s="250"/>
      <c r="E41" s="250"/>
      <c r="F41" s="253"/>
    </row>
    <row r="42" spans="1:8" ht="25.5" x14ac:dyDescent="0.2">
      <c r="A42" s="250"/>
      <c r="B42" s="250" t="s">
        <v>4</v>
      </c>
      <c r="C42" s="250"/>
      <c r="D42" s="250"/>
      <c r="E42" s="250"/>
      <c r="F42" s="253"/>
    </row>
    <row r="43" spans="1:8" ht="38.25" x14ac:dyDescent="0.2">
      <c r="A43" s="250"/>
      <c r="B43" s="250" t="s">
        <v>5</v>
      </c>
      <c r="C43" s="250"/>
      <c r="D43" s="250"/>
      <c r="E43" s="250"/>
      <c r="F43" s="253"/>
    </row>
    <row r="44" spans="1:8" ht="12.75" customHeight="1" x14ac:dyDescent="0.2">
      <c r="A44" s="610" t="s">
        <v>253</v>
      </c>
      <c r="B44" s="611"/>
      <c r="C44" s="612"/>
      <c r="D44" s="250"/>
      <c r="E44" s="250"/>
      <c r="F44" s="253"/>
    </row>
    <row r="45" spans="1:8" x14ac:dyDescent="0.2">
      <c r="A45" s="250"/>
      <c r="B45" s="250" t="s">
        <v>654</v>
      </c>
      <c r="C45" s="250"/>
      <c r="D45" s="250"/>
      <c r="E45" s="250"/>
      <c r="F45" s="253"/>
    </row>
    <row r="46" spans="1:8" ht="25.5" x14ac:dyDescent="0.2">
      <c r="A46" s="250"/>
      <c r="B46" s="250" t="s">
        <v>655</v>
      </c>
      <c r="C46" s="250"/>
      <c r="D46" s="250"/>
      <c r="E46" s="250"/>
      <c r="F46" s="253"/>
    </row>
    <row r="47" spans="1:8" x14ac:dyDescent="0.2">
      <c r="A47" s="250"/>
      <c r="B47" s="250" t="s">
        <v>656</v>
      </c>
      <c r="C47" s="250"/>
      <c r="D47" s="250"/>
      <c r="E47" s="250"/>
      <c r="F47" s="253"/>
    </row>
    <row r="48" spans="1:8" s="61" customFormat="1" ht="25.9" customHeight="1" x14ac:dyDescent="0.2">
      <c r="A48" s="250"/>
      <c r="B48" s="250" t="s">
        <v>657</v>
      </c>
      <c r="C48" s="250"/>
      <c r="D48" s="250"/>
      <c r="E48" s="250"/>
      <c r="F48" s="253"/>
      <c r="H48" s="64"/>
    </row>
    <row r="49" spans="1:8" s="60" customFormat="1" ht="21" customHeight="1" x14ac:dyDescent="0.2">
      <c r="A49" s="610" t="s">
        <v>238</v>
      </c>
      <c r="B49" s="611"/>
      <c r="C49" s="612"/>
      <c r="D49" s="254">
        <f>D32</f>
        <v>0</v>
      </c>
      <c r="E49" s="254">
        <f>E32</f>
        <v>0</v>
      </c>
      <c r="F49" s="254">
        <f>F32</f>
        <v>0</v>
      </c>
      <c r="H49" s="63"/>
    </row>
    <row r="50" spans="1:8" s="60" customFormat="1" ht="21" customHeight="1" x14ac:dyDescent="0.2">
      <c r="A50" s="255"/>
      <c r="B50" s="256"/>
      <c r="C50" s="256"/>
      <c r="D50" s="257"/>
      <c r="E50" s="257"/>
      <c r="F50" s="258"/>
      <c r="H50" s="63"/>
    </row>
    <row r="51" spans="1:8" ht="12.75" customHeight="1" x14ac:dyDescent="0.2">
      <c r="A51" s="616" t="s">
        <v>6</v>
      </c>
      <c r="B51" s="617"/>
      <c r="C51" s="617"/>
      <c r="D51" s="617"/>
      <c r="E51" s="617"/>
      <c r="F51" s="618"/>
      <c r="H51" s="17"/>
    </row>
    <row r="52" spans="1:8" ht="51" x14ac:dyDescent="0.2">
      <c r="A52" s="250" t="s">
        <v>151</v>
      </c>
      <c r="B52" s="250" t="s">
        <v>7</v>
      </c>
      <c r="C52" s="250" t="s">
        <v>153</v>
      </c>
      <c r="D52" s="250" t="s">
        <v>712</v>
      </c>
      <c r="E52" s="250" t="s">
        <v>724</v>
      </c>
      <c r="F52" s="253" t="s">
        <v>726</v>
      </c>
      <c r="H52" s="64"/>
    </row>
    <row r="53" spans="1:8" x14ac:dyDescent="0.2">
      <c r="A53" s="259">
        <v>1</v>
      </c>
      <c r="B53" s="259">
        <v>2</v>
      </c>
      <c r="C53" s="259">
        <v>3</v>
      </c>
      <c r="D53" s="259">
        <v>4</v>
      </c>
      <c r="E53" s="259">
        <v>5</v>
      </c>
      <c r="F53" s="260">
        <v>6</v>
      </c>
    </row>
    <row r="54" spans="1:8" s="61" customFormat="1" ht="22.5" customHeight="1" x14ac:dyDescent="0.2">
      <c r="A54" s="250"/>
      <c r="B54" s="261" t="s">
        <v>658</v>
      </c>
      <c r="C54" s="250"/>
      <c r="D54" s="250"/>
      <c r="E54" s="250"/>
      <c r="F54" s="253"/>
      <c r="G54" s="8"/>
    </row>
    <row r="55" spans="1:8" ht="18.600000000000001" customHeight="1" x14ac:dyDescent="0.2">
      <c r="A55" s="250"/>
      <c r="B55" s="262" t="s">
        <v>8</v>
      </c>
      <c r="C55" s="250"/>
      <c r="D55" s="250"/>
      <c r="E55" s="250"/>
      <c r="F55" s="253"/>
      <c r="H55" s="17"/>
    </row>
    <row r="56" spans="1:8" ht="18" customHeight="1" x14ac:dyDescent="0.2">
      <c r="A56" s="263"/>
      <c r="B56" s="263" t="s">
        <v>9</v>
      </c>
      <c r="C56" s="263"/>
      <c r="D56" s="263"/>
      <c r="E56" s="263"/>
      <c r="F56" s="264"/>
    </row>
    <row r="57" spans="1:8" ht="18" customHeight="1" x14ac:dyDescent="0.2">
      <c r="A57" s="390">
        <v>45973</v>
      </c>
      <c r="B57" s="246" t="s">
        <v>794</v>
      </c>
      <c r="C57" s="237">
        <v>25012.5</v>
      </c>
      <c r="D57" s="238">
        <v>0</v>
      </c>
      <c r="E57" s="237">
        <v>0</v>
      </c>
      <c r="F57" s="238">
        <v>-25012.5</v>
      </c>
    </row>
    <row r="58" spans="1:8" ht="18" customHeight="1" x14ac:dyDescent="0.2">
      <c r="A58" s="390"/>
      <c r="B58" s="246"/>
      <c r="C58" s="237"/>
      <c r="D58" s="238">
        <v>0</v>
      </c>
      <c r="E58" s="237">
        <v>0</v>
      </c>
      <c r="F58" s="238">
        <v>0</v>
      </c>
    </row>
    <row r="59" spans="1:8" ht="18" customHeight="1" x14ac:dyDescent="0.2">
      <c r="A59" s="600" t="s">
        <v>250</v>
      </c>
      <c r="B59" s="601"/>
      <c r="C59" s="601"/>
      <c r="D59" s="239">
        <v>0</v>
      </c>
      <c r="E59" s="240">
        <v>0</v>
      </c>
      <c r="F59" s="239">
        <v>0</v>
      </c>
    </row>
    <row r="60" spans="1:8" ht="18" customHeight="1" x14ac:dyDescent="0.2">
      <c r="A60" s="603" t="s">
        <v>780</v>
      </c>
      <c r="B60" s="604"/>
      <c r="C60" s="604"/>
      <c r="D60" s="238">
        <v>0</v>
      </c>
      <c r="E60" s="237">
        <v>0</v>
      </c>
      <c r="F60" s="238">
        <v>0</v>
      </c>
    </row>
    <row r="61" spans="1:8" ht="18" customHeight="1" x14ac:dyDescent="0.2">
      <c r="A61" s="603" t="s">
        <v>782</v>
      </c>
      <c r="B61" s="604"/>
      <c r="C61" s="604"/>
      <c r="D61" s="238">
        <v>0</v>
      </c>
      <c r="E61" s="237">
        <v>0</v>
      </c>
      <c r="F61" s="238">
        <v>0</v>
      </c>
    </row>
    <row r="62" spans="1:8" x14ac:dyDescent="0.2">
      <c r="A62" s="76"/>
      <c r="B62" s="76" t="s">
        <v>22</v>
      </c>
      <c r="C62" s="76"/>
      <c r="D62" s="76"/>
      <c r="E62" s="76"/>
      <c r="F62" s="136"/>
    </row>
    <row r="63" spans="1:8" x14ac:dyDescent="0.2">
      <c r="A63" s="76"/>
      <c r="B63" s="159" t="s">
        <v>158</v>
      </c>
      <c r="C63" s="76"/>
      <c r="D63" s="76"/>
      <c r="E63" s="76"/>
      <c r="F63" s="136"/>
    </row>
    <row r="64" spans="1:8" ht="15" customHeight="1" x14ac:dyDescent="0.2">
      <c r="A64" s="76"/>
      <c r="B64" s="76" t="s">
        <v>9</v>
      </c>
      <c r="C64" s="76"/>
      <c r="D64" s="76"/>
      <c r="E64" s="76"/>
      <c r="F64" s="136"/>
    </row>
    <row r="65" spans="1:8" x14ac:dyDescent="0.2">
      <c r="A65" s="76"/>
      <c r="B65" s="76" t="s">
        <v>156</v>
      </c>
      <c r="C65" s="76"/>
      <c r="D65" s="76"/>
      <c r="E65" s="76"/>
      <c r="F65" s="136"/>
    </row>
    <row r="66" spans="1:8" x14ac:dyDescent="0.2">
      <c r="A66" s="76"/>
      <c r="B66" s="76"/>
      <c r="C66" s="76"/>
      <c r="D66" s="76"/>
      <c r="E66" s="76"/>
      <c r="F66" s="136"/>
    </row>
    <row r="67" spans="1:8" ht="12.75" customHeight="1" x14ac:dyDescent="0.2">
      <c r="A67" s="613" t="s">
        <v>232</v>
      </c>
      <c r="B67" s="614"/>
      <c r="C67" s="615"/>
      <c r="D67" s="137"/>
      <c r="E67" s="137"/>
      <c r="F67" s="137">
        <f>+F61</f>
        <v>0</v>
      </c>
    </row>
    <row r="68" spans="1:8" x14ac:dyDescent="0.2">
      <c r="A68" s="96"/>
      <c r="B68" s="96"/>
      <c r="C68" s="96"/>
      <c r="D68" s="97"/>
      <c r="E68" s="97"/>
      <c r="F68" s="97"/>
    </row>
    <row r="69" spans="1:8" ht="12.75" customHeight="1" x14ac:dyDescent="0.2">
      <c r="A69" s="96"/>
      <c r="B69" s="96"/>
      <c r="C69" s="96"/>
      <c r="D69" s="97"/>
      <c r="E69" s="97"/>
      <c r="F69" s="97"/>
    </row>
    <row r="70" spans="1:8" s="61" customFormat="1" ht="22.5" customHeight="1" x14ac:dyDescent="0.2">
      <c r="A70" s="1" t="s">
        <v>183</v>
      </c>
      <c r="B70" s="3" t="s">
        <v>179</v>
      </c>
      <c r="C70" s="3" t="s">
        <v>124</v>
      </c>
      <c r="D70" s="596" t="s">
        <v>174</v>
      </c>
      <c r="E70" s="596"/>
      <c r="F70" s="596"/>
      <c r="H70" s="64"/>
    </row>
    <row r="71" spans="1:8" ht="18.75" customHeight="1" x14ac:dyDescent="0.2">
      <c r="A71" s="6" t="str">
        <f>bs!A100</f>
        <v>20.02.2026</v>
      </c>
      <c r="B71" s="3"/>
      <c r="C71" s="3"/>
      <c r="D71" s="3"/>
      <c r="E71" s="3"/>
      <c r="F71" s="3"/>
    </row>
    <row r="72" spans="1:8" ht="16.5" customHeight="1" x14ac:dyDescent="0.2">
      <c r="A72" s="15"/>
      <c r="B72" s="14" t="s">
        <v>784</v>
      </c>
      <c r="D72" s="7" t="s">
        <v>517</v>
      </c>
      <c r="E72" s="22"/>
    </row>
    <row r="73" spans="1:8" ht="12.75" customHeight="1" x14ac:dyDescent="0.2">
      <c r="B73" s="66" t="str">
        <f>bs!B103</f>
        <v>Broj licence: SRT-0650/26</v>
      </c>
      <c r="D73" s="593" t="s">
        <v>265</v>
      </c>
      <c r="E73" s="593"/>
      <c r="F73" s="17"/>
    </row>
    <row r="74" spans="1:8" ht="12.75" customHeight="1" x14ac:dyDescent="0.2">
      <c r="A74" s="606"/>
      <c r="B74" s="606"/>
    </row>
    <row r="75" spans="1:8" ht="12.75" customHeight="1" x14ac:dyDescent="0.2"/>
    <row r="76" spans="1:8" ht="12.75" customHeight="1" x14ac:dyDescent="0.2"/>
    <row r="77" spans="1:8" ht="12.75" customHeight="1" x14ac:dyDescent="0.2"/>
    <row r="81" spans="1:9" x14ac:dyDescent="0.2">
      <c r="H81" s="17"/>
    </row>
    <row r="83" spans="1:9" ht="12.75" customHeight="1" x14ac:dyDescent="0.2">
      <c r="H83" s="17"/>
    </row>
    <row r="85" spans="1:9" s="60" customFormat="1" ht="27.75" customHeight="1" x14ac:dyDescent="0.2">
      <c r="A85" s="1"/>
      <c r="B85" s="1"/>
      <c r="C85" s="1"/>
      <c r="D85" s="1"/>
      <c r="E85" s="1"/>
      <c r="F85" s="1"/>
      <c r="I85" s="63"/>
    </row>
    <row r="86" spans="1:9" s="60" customFormat="1" x14ac:dyDescent="0.2">
      <c r="A86" s="1"/>
      <c r="B86" s="1"/>
      <c r="C86" s="1"/>
      <c r="D86" s="1"/>
      <c r="E86" s="1"/>
      <c r="F86" s="1"/>
      <c r="I86" s="63"/>
    </row>
    <row r="87" spans="1:9" s="60" customFormat="1" x14ac:dyDescent="0.2">
      <c r="A87" s="1"/>
      <c r="B87" s="1"/>
      <c r="C87" s="1"/>
      <c r="D87" s="1"/>
      <c r="E87" s="1"/>
      <c r="F87" s="1"/>
      <c r="I87" s="63"/>
    </row>
    <row r="88" spans="1:9" s="60" customFormat="1" x14ac:dyDescent="0.2">
      <c r="A88" s="1"/>
      <c r="B88" s="1"/>
      <c r="C88" s="1"/>
      <c r="D88" s="1"/>
      <c r="E88" s="1"/>
      <c r="F88" s="1"/>
      <c r="I88" s="63"/>
    </row>
    <row r="89" spans="1:9" s="60" customFormat="1" x14ac:dyDescent="0.2">
      <c r="A89" s="1"/>
      <c r="B89" s="1"/>
      <c r="C89" s="1"/>
      <c r="D89" s="1"/>
      <c r="E89" s="1"/>
      <c r="F89" s="1"/>
      <c r="I89" s="63"/>
    </row>
    <row r="90" spans="1:9" ht="12.75" customHeight="1" x14ac:dyDescent="0.2">
      <c r="I90" s="17"/>
    </row>
    <row r="91" spans="1:9" ht="12.75" customHeight="1" x14ac:dyDescent="0.2"/>
    <row r="92" spans="1:9" ht="12.75" customHeight="1" x14ac:dyDescent="0.2"/>
    <row r="93" spans="1:9" ht="12.75" customHeight="1" x14ac:dyDescent="0.2"/>
    <row r="94" spans="1:9" ht="25.5" customHeight="1" x14ac:dyDescent="0.2"/>
  </sheetData>
  <mergeCells count="20">
    <mergeCell ref="A74:B74"/>
    <mergeCell ref="A21:C21"/>
    <mergeCell ref="A27:C27"/>
    <mergeCell ref="A40:C40"/>
    <mergeCell ref="A67:C67"/>
    <mergeCell ref="A49:C49"/>
    <mergeCell ref="A60:C60"/>
    <mergeCell ref="A61:C61"/>
    <mergeCell ref="A44:C44"/>
    <mergeCell ref="A51:F51"/>
    <mergeCell ref="A32:C32"/>
    <mergeCell ref="D73:E73"/>
    <mergeCell ref="A7:F7"/>
    <mergeCell ref="A8:F8"/>
    <mergeCell ref="A9:F9"/>
    <mergeCell ref="D70:F70"/>
    <mergeCell ref="A59:C59"/>
    <mergeCell ref="A18:C18"/>
    <mergeCell ref="A19:C19"/>
    <mergeCell ref="A20:C20"/>
  </mergeCells>
  <phoneticPr fontId="1" type="noConversion"/>
  <pageMargins left="0.59055118110236227" right="0.39370078740157483" top="0.39370078740157483" bottom="0.39370078740157483" header="0.11811023622047245" footer="0.118110236220472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indexed="32"/>
  </sheetPr>
  <dimension ref="A1:J90"/>
  <sheetViews>
    <sheetView topLeftCell="A52" zoomScaleNormal="100" workbookViewId="0">
      <selection activeCell="A79" sqref="A79:I79"/>
    </sheetView>
  </sheetViews>
  <sheetFormatPr defaultRowHeight="12" x14ac:dyDescent="0.2"/>
  <cols>
    <col min="1" max="1" width="12.42578125" style="106" customWidth="1"/>
    <col min="2" max="2" width="14.5703125" style="56" customWidth="1"/>
    <col min="3" max="5" width="14.42578125" style="56" customWidth="1"/>
    <col min="6" max="6" width="11.85546875" style="56" customWidth="1"/>
    <col min="7" max="7" width="11.28515625" style="105" customWidth="1"/>
    <col min="8" max="8" width="11" style="56" customWidth="1"/>
    <col min="9" max="9" width="12.140625" style="56" customWidth="1"/>
    <col min="10" max="16384" width="9.140625" style="56"/>
  </cols>
  <sheetData>
    <row r="1" spans="1:10" x14ac:dyDescent="0.2">
      <c r="A1" s="106" t="str">
        <f>bs!A1</f>
        <v xml:space="preserve">Naziv fonda: DUIF Polara Invest - OAIF JAHORINA KOIN      </v>
      </c>
    </row>
    <row r="2" spans="1:10" x14ac:dyDescent="0.2">
      <c r="A2" s="106" t="str">
        <f>bs!A2</f>
        <v>Registarski broj fonda: JP-A-14</v>
      </c>
      <c r="I2" s="107" t="s">
        <v>203</v>
      </c>
    </row>
    <row r="3" spans="1:10" x14ac:dyDescent="0.2">
      <c r="A3" s="106" t="str">
        <f>bs!A3</f>
        <v>Naziv društva za upravljanje fondom : DUIF "Polara Invest" a.d.Banja Luka</v>
      </c>
    </row>
    <row r="4" spans="1:10" x14ac:dyDescent="0.2">
      <c r="A4" s="106" t="str">
        <f>bs!A4</f>
        <v>Matični broj društva za upravljanje fondom: 01937006</v>
      </c>
    </row>
    <row r="5" spans="1:10" x14ac:dyDescent="0.2">
      <c r="A5" s="106" t="str">
        <f>bs!A5</f>
        <v>JIB  društva za upravljanje fondom: 4401724670007</v>
      </c>
    </row>
    <row r="7" spans="1:10" ht="13.15" customHeight="1" x14ac:dyDescent="0.2">
      <c r="A7" s="619" t="s">
        <v>659</v>
      </c>
      <c r="B7" s="619"/>
      <c r="C7" s="619"/>
      <c r="D7" s="619"/>
      <c r="E7" s="619"/>
      <c r="F7" s="619"/>
      <c r="G7" s="619"/>
      <c r="H7" s="619"/>
      <c r="I7" s="619"/>
    </row>
    <row r="8" spans="1:10" x14ac:dyDescent="0.2">
      <c r="A8" s="619" t="str">
        <f>bs!A10</f>
        <v>nа dаn 31.12.2025.godine</v>
      </c>
      <c r="B8" s="619"/>
      <c r="C8" s="619"/>
      <c r="D8" s="619"/>
      <c r="E8" s="619"/>
      <c r="F8" s="619"/>
      <c r="G8" s="619"/>
      <c r="H8" s="619"/>
      <c r="I8" s="619"/>
    </row>
    <row r="9" spans="1:10" x14ac:dyDescent="0.2">
      <c r="D9" s="105"/>
    </row>
    <row r="10" spans="1:10" s="107" customFormat="1" ht="60" customHeight="1" x14ac:dyDescent="0.2">
      <c r="A10" s="169" t="s">
        <v>258</v>
      </c>
      <c r="B10" s="169" t="s">
        <v>259</v>
      </c>
      <c r="C10" s="234" t="s">
        <v>29</v>
      </c>
      <c r="D10" s="173" t="s">
        <v>159</v>
      </c>
      <c r="E10" s="168" t="s">
        <v>733</v>
      </c>
      <c r="F10" s="168" t="s">
        <v>734</v>
      </c>
      <c r="G10" s="168" t="s">
        <v>735</v>
      </c>
      <c r="H10" s="181" t="s">
        <v>736</v>
      </c>
      <c r="I10" s="177" t="s">
        <v>737</v>
      </c>
    </row>
    <row r="11" spans="1:10" s="107" customFormat="1" ht="20.25" customHeight="1" x14ac:dyDescent="0.2">
      <c r="A11" s="174">
        <v>1</v>
      </c>
      <c r="B11" s="175">
        <v>2</v>
      </c>
      <c r="C11" s="171">
        <v>3</v>
      </c>
      <c r="D11" s="175">
        <v>4</v>
      </c>
      <c r="E11" s="175">
        <v>5</v>
      </c>
      <c r="F11" s="175">
        <v>6</v>
      </c>
      <c r="G11" s="170">
        <v>7</v>
      </c>
      <c r="H11" s="176">
        <v>8</v>
      </c>
      <c r="I11" s="172">
        <v>9</v>
      </c>
    </row>
    <row r="12" spans="1:10" s="111" customFormat="1" ht="16.5" customHeight="1" x14ac:dyDescent="0.2">
      <c r="A12" s="624" t="s">
        <v>160</v>
      </c>
      <c r="B12" s="624"/>
      <c r="C12" s="624"/>
      <c r="D12" s="624"/>
      <c r="E12" s="624"/>
      <c r="F12" s="624"/>
      <c r="G12" s="624"/>
      <c r="H12" s="624"/>
      <c r="I12" s="624"/>
      <c r="J12" s="178"/>
    </row>
    <row r="13" spans="1:10" s="111" customFormat="1" ht="11.1" customHeight="1" x14ac:dyDescent="0.2">
      <c r="A13" s="112"/>
      <c r="B13" s="160" t="s">
        <v>160</v>
      </c>
      <c r="C13" s="138"/>
      <c r="D13" s="138"/>
      <c r="E13" s="138"/>
      <c r="F13" s="98"/>
      <c r="G13" s="98"/>
      <c r="H13" s="99"/>
      <c r="I13" s="179"/>
      <c r="J13" s="178"/>
    </row>
    <row r="14" spans="1:10" s="111" customFormat="1" ht="11.1" customHeight="1" x14ac:dyDescent="0.2">
      <c r="A14" s="163" t="s">
        <v>796</v>
      </c>
      <c r="B14" s="376" t="s">
        <v>693</v>
      </c>
      <c r="C14" s="377">
        <v>0</v>
      </c>
      <c r="D14" s="377">
        <v>0</v>
      </c>
      <c r="E14" s="377">
        <v>0</v>
      </c>
      <c r="F14" s="377">
        <v>0</v>
      </c>
      <c r="G14" s="166">
        <v>0</v>
      </c>
      <c r="H14" s="165">
        <v>0</v>
      </c>
      <c r="I14" s="180">
        <v>0</v>
      </c>
    </row>
    <row r="15" spans="1:10" s="111" customFormat="1" ht="11.1" customHeight="1" x14ac:dyDescent="0.2">
      <c r="A15" s="163"/>
      <c r="B15" s="376" t="s">
        <v>694</v>
      </c>
      <c r="C15" s="377">
        <v>0</v>
      </c>
      <c r="D15" s="377">
        <v>0</v>
      </c>
      <c r="E15" s="377">
        <v>0</v>
      </c>
      <c r="F15" s="377">
        <v>0</v>
      </c>
      <c r="G15" s="166">
        <v>0</v>
      </c>
      <c r="H15" s="165">
        <v>0</v>
      </c>
      <c r="I15" s="167">
        <v>0</v>
      </c>
    </row>
    <row r="16" spans="1:10" s="111" customFormat="1" ht="11.1" customHeight="1" x14ac:dyDescent="0.2">
      <c r="A16" s="163"/>
      <c r="B16" s="376" t="s">
        <v>695</v>
      </c>
      <c r="C16" s="377">
        <v>0</v>
      </c>
      <c r="D16" s="377">
        <v>0</v>
      </c>
      <c r="E16" s="377">
        <v>0</v>
      </c>
      <c r="F16" s="377">
        <v>0</v>
      </c>
      <c r="G16" s="166">
        <v>0</v>
      </c>
      <c r="H16" s="165">
        <v>0</v>
      </c>
      <c r="I16" s="167">
        <v>0</v>
      </c>
    </row>
    <row r="17" spans="1:9" s="111" customFormat="1" ht="11.1" customHeight="1" x14ac:dyDescent="0.2">
      <c r="A17" s="163"/>
      <c r="B17" s="376" t="s">
        <v>756</v>
      </c>
      <c r="C17" s="377">
        <v>0</v>
      </c>
      <c r="D17" s="377">
        <v>0</v>
      </c>
      <c r="E17" s="377">
        <v>0</v>
      </c>
      <c r="F17" s="377">
        <v>0</v>
      </c>
      <c r="G17" s="166">
        <v>0</v>
      </c>
      <c r="H17" s="165">
        <v>0</v>
      </c>
      <c r="I17" s="167">
        <v>0</v>
      </c>
    </row>
    <row r="18" spans="1:9" s="111" customFormat="1" ht="11.1" customHeight="1" x14ac:dyDescent="0.2">
      <c r="A18" s="163"/>
      <c r="B18" s="376" t="s">
        <v>696</v>
      </c>
      <c r="C18" s="377">
        <v>275661.44</v>
      </c>
      <c r="D18" s="377">
        <v>328146.44</v>
      </c>
      <c r="E18" s="377">
        <v>52485</v>
      </c>
      <c r="F18" s="377">
        <v>0</v>
      </c>
      <c r="G18" s="166">
        <v>0</v>
      </c>
      <c r="H18" s="165">
        <v>0</v>
      </c>
      <c r="I18" s="167">
        <v>0</v>
      </c>
    </row>
    <row r="19" spans="1:9" s="111" customFormat="1" ht="11.1" customHeight="1" x14ac:dyDescent="0.2">
      <c r="A19" s="163"/>
      <c r="B19" s="376" t="s">
        <v>697</v>
      </c>
      <c r="C19" s="377">
        <v>11132.33</v>
      </c>
      <c r="D19" s="377">
        <v>0</v>
      </c>
      <c r="E19" s="377">
        <v>-11132.33</v>
      </c>
      <c r="F19" s="377">
        <v>0</v>
      </c>
      <c r="G19" s="166">
        <v>0</v>
      </c>
      <c r="H19" s="165">
        <v>0</v>
      </c>
      <c r="I19" s="167">
        <v>0</v>
      </c>
    </row>
    <row r="20" spans="1:9" s="111" customFormat="1" ht="11.1" customHeight="1" x14ac:dyDescent="0.2">
      <c r="A20" s="163"/>
      <c r="B20" s="376" t="s">
        <v>757</v>
      </c>
      <c r="C20" s="377">
        <v>411376.57</v>
      </c>
      <c r="D20" s="377">
        <v>471889.26</v>
      </c>
      <c r="E20" s="377">
        <v>60512.69</v>
      </c>
      <c r="F20" s="377">
        <v>0</v>
      </c>
      <c r="G20" s="166">
        <v>0</v>
      </c>
      <c r="H20" s="165">
        <v>0</v>
      </c>
      <c r="I20" s="167">
        <v>0</v>
      </c>
    </row>
    <row r="21" spans="1:9" s="111" customFormat="1" ht="11.1" customHeight="1" x14ac:dyDescent="0.2">
      <c r="A21" s="163"/>
      <c r="B21" s="376" t="s">
        <v>758</v>
      </c>
      <c r="C21" s="377">
        <v>0</v>
      </c>
      <c r="D21" s="377">
        <v>0</v>
      </c>
      <c r="E21" s="377">
        <v>0</v>
      </c>
      <c r="F21" s="377">
        <v>0</v>
      </c>
      <c r="G21" s="166">
        <v>0</v>
      </c>
      <c r="H21" s="165">
        <v>0</v>
      </c>
      <c r="I21" s="167">
        <v>0</v>
      </c>
    </row>
    <row r="22" spans="1:9" s="111" customFormat="1" ht="11.1" customHeight="1" x14ac:dyDescent="0.2">
      <c r="A22" s="163"/>
      <c r="B22" s="501" t="s">
        <v>698</v>
      </c>
      <c r="C22" s="502">
        <v>1277.18</v>
      </c>
      <c r="D22" s="503">
        <v>5228.28</v>
      </c>
      <c r="E22" s="502">
        <v>3951.1</v>
      </c>
      <c r="F22" s="377">
        <v>0</v>
      </c>
      <c r="G22" s="166">
        <v>0</v>
      </c>
      <c r="H22" s="165">
        <v>0</v>
      </c>
      <c r="I22" s="167">
        <v>0</v>
      </c>
    </row>
    <row r="23" spans="1:9" s="111" customFormat="1" ht="11.1" customHeight="1" x14ac:dyDescent="0.2">
      <c r="A23" s="163"/>
      <c r="B23" s="501" t="s">
        <v>759</v>
      </c>
      <c r="C23" s="504">
        <v>1589.1</v>
      </c>
      <c r="D23" s="503">
        <v>3174.14</v>
      </c>
      <c r="E23" s="504">
        <v>1585.04</v>
      </c>
      <c r="F23" s="377">
        <v>0</v>
      </c>
      <c r="G23" s="166">
        <v>0</v>
      </c>
      <c r="H23" s="165">
        <v>0</v>
      </c>
      <c r="I23" s="167">
        <v>0</v>
      </c>
    </row>
    <row r="24" spans="1:9" s="111" customFormat="1" ht="11.1" customHeight="1" x14ac:dyDescent="0.2">
      <c r="A24" s="163"/>
      <c r="B24" s="501" t="s">
        <v>699</v>
      </c>
      <c r="C24" s="504">
        <v>2127.9699999999998</v>
      </c>
      <c r="D24" s="503">
        <v>4095.81</v>
      </c>
      <c r="E24" s="504">
        <v>1967.84</v>
      </c>
      <c r="F24" s="377">
        <v>0</v>
      </c>
      <c r="G24" s="166">
        <v>0</v>
      </c>
      <c r="H24" s="165">
        <v>0</v>
      </c>
      <c r="I24" s="167">
        <v>0</v>
      </c>
    </row>
    <row r="25" spans="1:9" s="111" customFormat="1" ht="11.1" customHeight="1" x14ac:dyDescent="0.2">
      <c r="A25" s="163"/>
      <c r="B25" s="501" t="s">
        <v>760</v>
      </c>
      <c r="C25" s="504">
        <v>2006</v>
      </c>
      <c r="D25" s="503">
        <v>2787</v>
      </c>
      <c r="E25" s="504">
        <v>781</v>
      </c>
      <c r="F25" s="166">
        <v>0</v>
      </c>
      <c r="G25" s="166">
        <v>0</v>
      </c>
      <c r="H25" s="165">
        <v>0</v>
      </c>
      <c r="I25" s="167">
        <v>0</v>
      </c>
    </row>
    <row r="26" spans="1:9" s="111" customFormat="1" ht="11.1" customHeight="1" x14ac:dyDescent="0.2">
      <c r="A26" s="163"/>
      <c r="B26" s="505" t="s">
        <v>761</v>
      </c>
      <c r="C26" s="506">
        <v>0</v>
      </c>
      <c r="D26" s="507">
        <v>0</v>
      </c>
      <c r="E26" s="506">
        <v>0</v>
      </c>
      <c r="F26" s="166">
        <v>0</v>
      </c>
      <c r="G26" s="166">
        <v>0</v>
      </c>
      <c r="H26" s="165">
        <v>0</v>
      </c>
      <c r="I26" s="167">
        <v>0</v>
      </c>
    </row>
    <row r="27" spans="1:9" s="111" customFormat="1" ht="11.1" customHeight="1" x14ac:dyDescent="0.2">
      <c r="A27" s="163"/>
      <c r="B27" s="508" t="s">
        <v>245</v>
      </c>
      <c r="C27" s="506">
        <v>0</v>
      </c>
      <c r="D27" s="509">
        <v>0</v>
      </c>
      <c r="E27" s="506">
        <v>0</v>
      </c>
      <c r="F27" s="166">
        <v>0</v>
      </c>
      <c r="G27" s="166">
        <v>0</v>
      </c>
      <c r="H27" s="165">
        <v>0</v>
      </c>
      <c r="I27" s="167">
        <v>0</v>
      </c>
    </row>
    <row r="28" spans="1:9" s="111" customFormat="1" ht="11.1" customHeight="1" x14ac:dyDescent="0.2">
      <c r="A28" s="163"/>
      <c r="B28" s="508" t="s">
        <v>215</v>
      </c>
      <c r="C28" s="506">
        <v>798228.67</v>
      </c>
      <c r="D28" s="509">
        <v>1499444.23</v>
      </c>
      <c r="E28" s="506">
        <v>701215.56</v>
      </c>
      <c r="F28" s="166">
        <v>0</v>
      </c>
      <c r="G28" s="166">
        <v>0</v>
      </c>
      <c r="H28" s="165">
        <v>0</v>
      </c>
      <c r="I28" s="167">
        <v>0</v>
      </c>
    </row>
    <row r="29" spans="1:9" s="111" customFormat="1" ht="10.7" customHeight="1" x14ac:dyDescent="0.2">
      <c r="A29" s="163"/>
      <c r="B29" s="508" t="s">
        <v>216</v>
      </c>
      <c r="C29" s="506">
        <v>163522.41</v>
      </c>
      <c r="D29" s="509">
        <v>216570.43</v>
      </c>
      <c r="E29" s="506">
        <v>53048.02</v>
      </c>
      <c r="F29" s="166">
        <v>0</v>
      </c>
      <c r="G29" s="166">
        <v>0</v>
      </c>
      <c r="H29" s="165">
        <v>0</v>
      </c>
      <c r="I29" s="167">
        <v>0</v>
      </c>
    </row>
    <row r="30" spans="1:9" s="111" customFormat="1" ht="11.1" customHeight="1" x14ac:dyDescent="0.2">
      <c r="A30" s="163"/>
      <c r="B30" s="508" t="s">
        <v>217</v>
      </c>
      <c r="C30" s="510">
        <v>438277</v>
      </c>
      <c r="D30" s="509">
        <v>894567.89</v>
      </c>
      <c r="E30" s="510">
        <v>456290.89</v>
      </c>
      <c r="F30" s="166">
        <v>0</v>
      </c>
      <c r="G30" s="166">
        <v>0</v>
      </c>
      <c r="H30" s="165">
        <v>0</v>
      </c>
      <c r="I30" s="167">
        <v>0</v>
      </c>
    </row>
    <row r="31" spans="1:9" s="111" customFormat="1" ht="11.1" customHeight="1" x14ac:dyDescent="0.2">
      <c r="A31" s="163"/>
      <c r="B31" s="508" t="s">
        <v>700</v>
      </c>
      <c r="C31" s="506">
        <v>31681.01</v>
      </c>
      <c r="D31" s="509">
        <v>29040.92</v>
      </c>
      <c r="E31" s="506">
        <v>-2640.09</v>
      </c>
      <c r="F31" s="166">
        <v>0</v>
      </c>
      <c r="G31" s="166">
        <v>0</v>
      </c>
      <c r="H31" s="165">
        <v>0</v>
      </c>
      <c r="I31" s="167">
        <v>0</v>
      </c>
    </row>
    <row r="32" spans="1:9" s="111" customFormat="1" ht="11.1" customHeight="1" x14ac:dyDescent="0.2">
      <c r="A32" s="163"/>
      <c r="B32" s="508" t="s">
        <v>762</v>
      </c>
      <c r="C32" s="506">
        <v>1508.39</v>
      </c>
      <c r="D32" s="509">
        <v>1984.72</v>
      </c>
      <c r="E32" s="506">
        <v>476.33</v>
      </c>
      <c r="F32" s="166">
        <v>0</v>
      </c>
      <c r="G32" s="166">
        <v>0</v>
      </c>
      <c r="H32" s="165">
        <v>0</v>
      </c>
      <c r="I32" s="167">
        <v>0</v>
      </c>
    </row>
    <row r="33" spans="1:9" s="111" customFormat="1" ht="11.1" customHeight="1" x14ac:dyDescent="0.2">
      <c r="A33" s="163"/>
      <c r="B33" s="508" t="s">
        <v>701</v>
      </c>
      <c r="C33" s="506">
        <v>12494.25</v>
      </c>
      <c r="D33" s="509">
        <v>12031.5</v>
      </c>
      <c r="E33" s="506">
        <v>-462.75</v>
      </c>
      <c r="F33" s="166">
        <v>0</v>
      </c>
      <c r="G33" s="166">
        <v>0</v>
      </c>
      <c r="H33" s="165">
        <v>0</v>
      </c>
      <c r="I33" s="167">
        <v>0</v>
      </c>
    </row>
    <row r="34" spans="1:9" s="111" customFormat="1" ht="11.1" customHeight="1" x14ac:dyDescent="0.2">
      <c r="A34" s="163"/>
      <c r="B34" s="508" t="s">
        <v>246</v>
      </c>
      <c r="C34" s="506">
        <v>8.16</v>
      </c>
      <c r="D34" s="509">
        <v>4.0999999999999996</v>
      </c>
      <c r="E34" s="506">
        <v>-4.0599999999999996</v>
      </c>
      <c r="F34" s="166">
        <v>0</v>
      </c>
      <c r="G34" s="166">
        <v>0</v>
      </c>
      <c r="H34" s="165">
        <v>0</v>
      </c>
      <c r="I34" s="167">
        <v>0</v>
      </c>
    </row>
    <row r="35" spans="1:9" s="111" customFormat="1" ht="11.1" customHeight="1" x14ac:dyDescent="0.2">
      <c r="A35" s="163"/>
      <c r="B35" s="508" t="s">
        <v>763</v>
      </c>
      <c r="C35" s="506">
        <v>0</v>
      </c>
      <c r="D35" s="509">
        <v>0</v>
      </c>
      <c r="E35" s="506">
        <v>0</v>
      </c>
      <c r="F35" s="166">
        <v>0</v>
      </c>
      <c r="G35" s="166">
        <v>0</v>
      </c>
      <c r="H35" s="165">
        <v>0</v>
      </c>
      <c r="I35" s="167">
        <v>0</v>
      </c>
    </row>
    <row r="36" spans="1:9" s="111" customFormat="1" ht="11.1" customHeight="1" x14ac:dyDescent="0.2">
      <c r="A36" s="163"/>
      <c r="B36" s="508" t="s">
        <v>247</v>
      </c>
      <c r="C36" s="506">
        <v>41.23</v>
      </c>
      <c r="D36" s="509">
        <v>6.57</v>
      </c>
      <c r="E36" s="506">
        <v>-34.659999999999997</v>
      </c>
      <c r="F36" s="166">
        <v>0</v>
      </c>
      <c r="G36" s="166">
        <v>0</v>
      </c>
      <c r="H36" s="165">
        <v>0</v>
      </c>
      <c r="I36" s="167">
        <v>0</v>
      </c>
    </row>
    <row r="37" spans="1:9" s="111" customFormat="1" ht="11.1" customHeight="1" x14ac:dyDescent="0.2">
      <c r="A37" s="163"/>
      <c r="B37" s="508" t="s">
        <v>777</v>
      </c>
      <c r="C37" s="506">
        <v>105768.54</v>
      </c>
      <c r="D37" s="509">
        <v>229882.4</v>
      </c>
      <c r="E37" s="506">
        <v>124113.86</v>
      </c>
      <c r="F37" s="166">
        <v>0</v>
      </c>
      <c r="G37" s="166">
        <v>0</v>
      </c>
      <c r="H37" s="165">
        <v>0</v>
      </c>
      <c r="I37" s="167">
        <v>0</v>
      </c>
    </row>
    <row r="38" spans="1:9" s="111" customFormat="1" ht="11.1" customHeight="1" x14ac:dyDescent="0.2">
      <c r="A38" s="163"/>
      <c r="B38" s="508" t="s">
        <v>764</v>
      </c>
      <c r="C38" s="510">
        <v>0</v>
      </c>
      <c r="D38" s="509">
        <v>0</v>
      </c>
      <c r="E38" s="510">
        <v>0</v>
      </c>
      <c r="F38" s="166">
        <v>0</v>
      </c>
      <c r="G38" s="166">
        <v>0</v>
      </c>
      <c r="H38" s="165">
        <v>0</v>
      </c>
      <c r="I38" s="167">
        <v>0</v>
      </c>
    </row>
    <row r="39" spans="1:9" s="111" customFormat="1" ht="11.1" customHeight="1" x14ac:dyDescent="0.2">
      <c r="A39" s="163"/>
      <c r="B39" s="508" t="s">
        <v>765</v>
      </c>
      <c r="C39" s="506">
        <v>0</v>
      </c>
      <c r="D39" s="509">
        <v>0</v>
      </c>
      <c r="E39" s="506">
        <v>0</v>
      </c>
      <c r="F39" s="166">
        <v>0</v>
      </c>
      <c r="G39" s="166">
        <v>0</v>
      </c>
      <c r="H39" s="165">
        <v>0</v>
      </c>
      <c r="I39" s="167">
        <v>0</v>
      </c>
    </row>
    <row r="40" spans="1:9" s="111" customFormat="1" ht="11.1" customHeight="1" x14ac:dyDescent="0.2">
      <c r="A40" s="163"/>
      <c r="B40" s="508" t="s">
        <v>702</v>
      </c>
      <c r="C40" s="506">
        <v>1882.48</v>
      </c>
      <c r="D40" s="509">
        <v>2823.72</v>
      </c>
      <c r="E40" s="506">
        <v>941.24</v>
      </c>
      <c r="F40" s="166">
        <v>0</v>
      </c>
      <c r="G40" s="166">
        <v>0</v>
      </c>
      <c r="H40" s="165">
        <v>0</v>
      </c>
      <c r="I40" s="167">
        <v>0</v>
      </c>
    </row>
    <row r="41" spans="1:9" s="111" customFormat="1" ht="11.1" customHeight="1" x14ac:dyDescent="0.2">
      <c r="A41" s="163"/>
      <c r="B41" s="508" t="s">
        <v>703</v>
      </c>
      <c r="C41" s="506">
        <v>0</v>
      </c>
      <c r="D41" s="509">
        <v>0</v>
      </c>
      <c r="E41" s="506">
        <v>0</v>
      </c>
      <c r="F41" s="166">
        <v>0</v>
      </c>
      <c r="G41" s="166">
        <v>0</v>
      </c>
      <c r="H41" s="165">
        <v>0</v>
      </c>
      <c r="I41" s="167">
        <v>0</v>
      </c>
    </row>
    <row r="42" spans="1:9" s="111" customFormat="1" ht="11.1" customHeight="1" x14ac:dyDescent="0.2">
      <c r="A42" s="163"/>
      <c r="B42" s="511" t="s">
        <v>766</v>
      </c>
      <c r="C42" s="506">
        <v>0</v>
      </c>
      <c r="D42" s="512">
        <v>0</v>
      </c>
      <c r="E42" s="506">
        <v>0</v>
      </c>
      <c r="F42" s="166">
        <v>0</v>
      </c>
      <c r="G42" s="166">
        <v>0</v>
      </c>
      <c r="H42" s="165">
        <v>0</v>
      </c>
      <c r="I42" s="167">
        <v>0</v>
      </c>
    </row>
    <row r="43" spans="1:9" s="111" customFormat="1" ht="11.1" customHeight="1" x14ac:dyDescent="0.2">
      <c r="A43" s="163"/>
      <c r="B43" s="511" t="s">
        <v>704</v>
      </c>
      <c r="C43" s="506">
        <v>2221.59</v>
      </c>
      <c r="D43" s="512">
        <v>1656.13</v>
      </c>
      <c r="E43" s="506">
        <v>-565.46</v>
      </c>
      <c r="F43" s="166">
        <v>0</v>
      </c>
      <c r="G43" s="166">
        <v>0</v>
      </c>
      <c r="H43" s="165">
        <v>0</v>
      </c>
      <c r="I43" s="167">
        <v>0</v>
      </c>
    </row>
    <row r="44" spans="1:9" s="111" customFormat="1" ht="11.1" customHeight="1" x14ac:dyDescent="0.2">
      <c r="A44" s="163"/>
      <c r="B44" s="511" t="s">
        <v>219</v>
      </c>
      <c r="C44" s="506">
        <v>887</v>
      </c>
      <c r="D44" s="512">
        <v>0</v>
      </c>
      <c r="E44" s="506">
        <v>-887</v>
      </c>
      <c r="F44" s="166">
        <v>0</v>
      </c>
      <c r="G44" s="166">
        <v>0</v>
      </c>
      <c r="H44" s="165">
        <v>0</v>
      </c>
      <c r="I44" s="167">
        <v>0</v>
      </c>
    </row>
    <row r="45" spans="1:9" s="111" customFormat="1" ht="11.1" customHeight="1" x14ac:dyDescent="0.2">
      <c r="A45" s="163"/>
      <c r="B45" s="511" t="s">
        <v>98</v>
      </c>
      <c r="C45" s="506">
        <v>579014.30000000005</v>
      </c>
      <c r="D45" s="512">
        <v>421149.79</v>
      </c>
      <c r="E45" s="506">
        <v>-157864.51</v>
      </c>
      <c r="F45" s="166">
        <v>0</v>
      </c>
      <c r="G45" s="166">
        <v>0</v>
      </c>
      <c r="H45" s="165">
        <v>0</v>
      </c>
      <c r="I45" s="167">
        <v>0</v>
      </c>
    </row>
    <row r="46" spans="1:9" s="111" customFormat="1" ht="11.1" customHeight="1" x14ac:dyDescent="0.2">
      <c r="A46" s="163"/>
      <c r="B46" s="511" t="s">
        <v>767</v>
      </c>
      <c r="C46" s="510">
        <v>130143.8</v>
      </c>
      <c r="D46" s="512">
        <v>171033.17</v>
      </c>
      <c r="E46" s="510">
        <v>40889.370000000003</v>
      </c>
      <c r="F46" s="166">
        <v>0</v>
      </c>
      <c r="G46" s="166">
        <v>0</v>
      </c>
      <c r="H46" s="165">
        <v>0</v>
      </c>
      <c r="I46" s="167">
        <v>0</v>
      </c>
    </row>
    <row r="47" spans="1:9" s="111" customFormat="1" ht="11.1" customHeight="1" x14ac:dyDescent="0.2">
      <c r="A47" s="163"/>
      <c r="B47" s="511" t="s">
        <v>768</v>
      </c>
      <c r="C47" s="506">
        <v>0</v>
      </c>
      <c r="D47" s="512">
        <v>0</v>
      </c>
      <c r="E47" s="506">
        <v>0</v>
      </c>
      <c r="F47" s="166">
        <v>0</v>
      </c>
      <c r="G47" s="166">
        <v>0</v>
      </c>
      <c r="H47" s="165">
        <v>0</v>
      </c>
      <c r="I47" s="167">
        <v>0</v>
      </c>
    </row>
    <row r="48" spans="1:9" s="111" customFormat="1" ht="11.1" customHeight="1" x14ac:dyDescent="0.2">
      <c r="A48" s="163"/>
      <c r="B48" s="511" t="s">
        <v>705</v>
      </c>
      <c r="C48" s="506">
        <v>402851.27</v>
      </c>
      <c r="D48" s="512">
        <v>0</v>
      </c>
      <c r="E48" s="506">
        <v>-402851.27</v>
      </c>
      <c r="F48" s="166">
        <v>0</v>
      </c>
      <c r="G48" s="166">
        <v>0</v>
      </c>
      <c r="H48" s="165">
        <v>0</v>
      </c>
      <c r="I48" s="167">
        <v>0</v>
      </c>
    </row>
    <row r="49" spans="1:9" s="111" customFormat="1" ht="11.1" customHeight="1" x14ac:dyDescent="0.2">
      <c r="A49" s="163"/>
      <c r="B49" s="511" t="s">
        <v>769</v>
      </c>
      <c r="C49" s="506">
        <v>34574.199999999997</v>
      </c>
      <c r="D49" s="512">
        <v>34574.199999999997</v>
      </c>
      <c r="E49" s="506">
        <v>0</v>
      </c>
      <c r="F49" s="166">
        <v>0</v>
      </c>
      <c r="G49" s="166">
        <v>0</v>
      </c>
      <c r="H49" s="165">
        <v>0</v>
      </c>
      <c r="I49" s="167">
        <v>0</v>
      </c>
    </row>
    <row r="50" spans="1:9" s="111" customFormat="1" ht="11.1" customHeight="1" x14ac:dyDescent="0.2">
      <c r="A50" s="163"/>
      <c r="B50" s="513" t="s">
        <v>248</v>
      </c>
      <c r="C50" s="504">
        <v>21.43</v>
      </c>
      <c r="D50" s="514">
        <v>17.260000000000002</v>
      </c>
      <c r="E50" s="504">
        <v>-4.17</v>
      </c>
      <c r="F50" s="166">
        <v>0</v>
      </c>
      <c r="G50" s="166">
        <v>0</v>
      </c>
      <c r="H50" s="165">
        <v>0</v>
      </c>
      <c r="I50" s="167">
        <v>0</v>
      </c>
    </row>
    <row r="51" spans="1:9" s="111" customFormat="1" ht="11.1" customHeight="1" x14ac:dyDescent="0.2">
      <c r="A51" s="163"/>
      <c r="B51" s="515" t="s">
        <v>770</v>
      </c>
      <c r="C51" s="503">
        <v>0</v>
      </c>
      <c r="D51" s="504">
        <v>0</v>
      </c>
      <c r="E51" s="503">
        <v>0</v>
      </c>
      <c r="F51" s="166">
        <v>0</v>
      </c>
      <c r="G51" s="166">
        <v>0</v>
      </c>
      <c r="H51" s="165">
        <v>0</v>
      </c>
      <c r="I51" s="167">
        <v>0</v>
      </c>
    </row>
    <row r="52" spans="1:9" s="111" customFormat="1" ht="11.1" customHeight="1" x14ac:dyDescent="0.2">
      <c r="A52" s="163"/>
      <c r="B52" s="515" t="s">
        <v>771</v>
      </c>
      <c r="C52" s="503">
        <v>6166.07</v>
      </c>
      <c r="D52" s="504">
        <v>19.149999999999999</v>
      </c>
      <c r="E52" s="503">
        <v>-6146.92</v>
      </c>
      <c r="F52" s="166">
        <v>0</v>
      </c>
      <c r="G52" s="166">
        <v>0</v>
      </c>
      <c r="H52" s="165">
        <v>0</v>
      </c>
      <c r="I52" s="167">
        <v>0</v>
      </c>
    </row>
    <row r="53" spans="1:9" s="111" customFormat="1" ht="11.1" customHeight="1" x14ac:dyDescent="0.2">
      <c r="A53" s="163"/>
      <c r="B53" s="376"/>
      <c r="C53" s="377"/>
      <c r="D53" s="377"/>
      <c r="E53" s="377"/>
      <c r="F53" s="166"/>
      <c r="G53" s="166"/>
      <c r="H53" s="165"/>
      <c r="I53" s="167"/>
    </row>
    <row r="54" spans="1:9" s="111" customFormat="1" ht="11.1" customHeight="1" x14ac:dyDescent="0.2">
      <c r="A54" s="163"/>
      <c r="B54" s="376"/>
      <c r="C54" s="377"/>
      <c r="D54" s="377"/>
      <c r="E54" s="377"/>
      <c r="F54" s="377"/>
      <c r="G54" s="166"/>
      <c r="H54" s="165"/>
      <c r="I54" s="167"/>
    </row>
    <row r="55" spans="1:9" s="111" customFormat="1" ht="11.1" customHeight="1" x14ac:dyDescent="0.2">
      <c r="A55" s="163"/>
      <c r="B55" s="163"/>
      <c r="C55" s="165"/>
      <c r="D55" s="165"/>
      <c r="E55" s="165"/>
      <c r="F55" s="166"/>
      <c r="G55" s="166"/>
      <c r="H55" s="165"/>
      <c r="I55" s="167"/>
    </row>
    <row r="56" spans="1:9" s="111" customFormat="1" ht="11.1" customHeight="1" x14ac:dyDescent="0.2">
      <c r="A56" s="163"/>
      <c r="B56" s="163"/>
      <c r="C56" s="165"/>
      <c r="D56" s="165"/>
      <c r="E56" s="165"/>
      <c r="F56" s="166"/>
      <c r="G56" s="166"/>
      <c r="H56" s="165"/>
      <c r="I56" s="167"/>
    </row>
    <row r="57" spans="1:9" s="111" customFormat="1" ht="11.1" customHeight="1" x14ac:dyDescent="0.2">
      <c r="A57" s="163"/>
      <c r="B57" s="163"/>
      <c r="C57" s="165"/>
      <c r="D57" s="165"/>
      <c r="E57" s="165"/>
      <c r="F57" s="166"/>
      <c r="G57" s="166"/>
      <c r="H57" s="165"/>
      <c r="I57" s="167"/>
    </row>
    <row r="58" spans="1:9" s="111" customFormat="1" ht="11.1" customHeight="1" x14ac:dyDescent="0.2">
      <c r="A58" s="620" t="s">
        <v>795</v>
      </c>
      <c r="B58" s="621"/>
      <c r="C58" s="165"/>
      <c r="D58" s="165"/>
      <c r="E58" s="165"/>
      <c r="F58" s="166"/>
      <c r="G58" s="166"/>
      <c r="H58" s="165"/>
      <c r="I58" s="167"/>
    </row>
    <row r="59" spans="1:9" s="111" customFormat="1" ht="11.1" customHeight="1" x14ac:dyDescent="0.2">
      <c r="A59" s="163"/>
      <c r="B59" s="164" t="s">
        <v>727</v>
      </c>
      <c r="C59" s="165"/>
      <c r="D59" s="165"/>
      <c r="E59" s="165"/>
      <c r="F59" s="166"/>
      <c r="G59" s="166"/>
      <c r="H59" s="165"/>
      <c r="I59" s="167"/>
    </row>
    <row r="60" spans="1:9" s="111" customFormat="1" ht="11.1" customHeight="1" x14ac:dyDescent="0.2">
      <c r="A60" s="163"/>
      <c r="B60" s="208" t="s">
        <v>773</v>
      </c>
      <c r="C60" s="165">
        <v>0</v>
      </c>
      <c r="D60" s="165">
        <v>0</v>
      </c>
      <c r="E60" s="165">
        <v>0</v>
      </c>
      <c r="F60" s="166">
        <v>0</v>
      </c>
      <c r="G60" s="166">
        <v>0</v>
      </c>
      <c r="H60" s="166">
        <v>0</v>
      </c>
      <c r="I60" s="166">
        <v>0</v>
      </c>
    </row>
    <row r="61" spans="1:9" s="111" customFormat="1" ht="11.1" customHeight="1" x14ac:dyDescent="0.2">
      <c r="A61" s="628" t="s">
        <v>781</v>
      </c>
      <c r="B61" s="629"/>
      <c r="C61" s="629"/>
      <c r="D61" s="165"/>
      <c r="E61" s="165"/>
      <c r="F61" s="166"/>
      <c r="G61" s="166"/>
      <c r="H61" s="165"/>
      <c r="I61" s="167"/>
    </row>
    <row r="62" spans="1:9" s="111" customFormat="1" ht="35.25" customHeight="1" x14ac:dyDescent="0.2">
      <c r="A62" s="163"/>
      <c r="B62" s="164" t="s">
        <v>660</v>
      </c>
      <c r="C62" s="165"/>
      <c r="D62" s="165"/>
      <c r="E62" s="165"/>
      <c r="F62" s="166"/>
      <c r="G62" s="166"/>
      <c r="H62" s="165"/>
      <c r="I62" s="167"/>
    </row>
    <row r="63" spans="1:9" s="111" customFormat="1" ht="11.1" customHeight="1" x14ac:dyDescent="0.2">
      <c r="A63" s="163"/>
      <c r="B63" s="208"/>
      <c r="C63" s="165"/>
      <c r="D63" s="165"/>
      <c r="E63" s="165"/>
      <c r="F63" s="166"/>
      <c r="G63" s="166"/>
      <c r="H63" s="165"/>
      <c r="I63" s="167"/>
    </row>
    <row r="64" spans="1:9" s="111" customFormat="1" ht="11.1" customHeight="1" x14ac:dyDescent="0.2">
      <c r="A64" s="163"/>
      <c r="B64" s="164" t="s">
        <v>661</v>
      </c>
      <c r="C64" s="165"/>
      <c r="D64" s="165"/>
      <c r="E64" s="165"/>
      <c r="F64" s="166"/>
      <c r="G64" s="166"/>
      <c r="H64" s="165"/>
      <c r="I64" s="167"/>
    </row>
    <row r="65" spans="1:9" s="111" customFormat="1" ht="11.1" customHeight="1" x14ac:dyDescent="0.2">
      <c r="A65" s="163" t="s">
        <v>781</v>
      </c>
      <c r="B65" s="498" t="s">
        <v>794</v>
      </c>
      <c r="C65" s="499">
        <v>125062.5</v>
      </c>
      <c r="D65" s="500">
        <v>125016.3</v>
      </c>
      <c r="E65" s="499">
        <v>-46.2</v>
      </c>
      <c r="F65" s="166">
        <v>0</v>
      </c>
      <c r="G65" s="166">
        <v>0</v>
      </c>
      <c r="H65" s="165">
        <v>0</v>
      </c>
      <c r="I65" s="167">
        <v>0</v>
      </c>
    </row>
    <row r="66" spans="1:9" s="111" customFormat="1" ht="22.5" customHeight="1" x14ac:dyDescent="0.2">
      <c r="A66" s="163"/>
      <c r="B66" s="164" t="s">
        <v>662</v>
      </c>
      <c r="C66" s="165"/>
      <c r="D66" s="165"/>
      <c r="E66" s="165"/>
      <c r="F66" s="166"/>
      <c r="G66" s="166"/>
      <c r="H66" s="165"/>
      <c r="I66" s="167"/>
    </row>
    <row r="67" spans="1:9" s="111" customFormat="1" ht="11.1" customHeight="1" x14ac:dyDescent="0.2">
      <c r="A67" s="163"/>
      <c r="B67" s="208"/>
      <c r="C67" s="165"/>
      <c r="D67" s="165"/>
      <c r="E67" s="165"/>
      <c r="F67" s="166"/>
      <c r="G67" s="166"/>
      <c r="H67" s="165"/>
      <c r="I67" s="167"/>
    </row>
    <row r="68" spans="1:9" s="111" customFormat="1" ht="11.1" customHeight="1" x14ac:dyDescent="0.2">
      <c r="A68" s="163"/>
      <c r="B68" s="164" t="s">
        <v>663</v>
      </c>
      <c r="C68" s="165"/>
      <c r="D68" s="165"/>
      <c r="E68" s="165"/>
      <c r="F68" s="166"/>
      <c r="G68" s="166"/>
      <c r="H68" s="165"/>
      <c r="I68" s="167"/>
    </row>
    <row r="69" spans="1:9" s="111" customFormat="1" ht="11.1" customHeight="1" x14ac:dyDescent="0.2">
      <c r="A69" s="163"/>
      <c r="B69" s="208" t="s">
        <v>779</v>
      </c>
      <c r="C69" s="165">
        <v>0</v>
      </c>
      <c r="D69" s="165">
        <v>0</v>
      </c>
      <c r="E69" s="165">
        <v>0</v>
      </c>
      <c r="F69" s="166"/>
      <c r="G69" s="166"/>
      <c r="H69" s="269"/>
      <c r="I69" s="167"/>
    </row>
    <row r="70" spans="1:9" s="111" customFormat="1" ht="11.1" customHeight="1" x14ac:dyDescent="0.2">
      <c r="A70" s="628" t="s">
        <v>781</v>
      </c>
      <c r="B70" s="629"/>
      <c r="C70" s="629"/>
      <c r="D70" s="165"/>
      <c r="E70" s="165"/>
      <c r="F70" s="166"/>
      <c r="G70" s="166"/>
      <c r="H70" s="269"/>
      <c r="I70" s="167"/>
    </row>
    <row r="71" spans="1:9" s="111" customFormat="1" ht="11.1" customHeight="1" x14ac:dyDescent="0.2">
      <c r="A71" s="163"/>
      <c r="B71" s="164"/>
      <c r="C71" s="165"/>
      <c r="D71" s="165"/>
      <c r="E71" s="165"/>
      <c r="F71" s="166"/>
      <c r="G71" s="166"/>
      <c r="H71" s="269"/>
      <c r="I71" s="167"/>
    </row>
    <row r="72" spans="1:9" s="111" customFormat="1" ht="11.1" customHeight="1" x14ac:dyDescent="0.2">
      <c r="A72" s="163"/>
      <c r="B72" s="164" t="s">
        <v>707</v>
      </c>
      <c r="C72" s="165"/>
      <c r="D72" s="165"/>
      <c r="E72" s="165"/>
      <c r="F72" s="166"/>
      <c r="G72" s="166"/>
      <c r="H72" s="270"/>
      <c r="I72" s="167"/>
    </row>
    <row r="73" spans="1:9" s="111" customFormat="1" ht="11.1" customHeight="1" x14ac:dyDescent="0.2">
      <c r="A73" s="163"/>
      <c r="B73" s="208"/>
      <c r="C73" s="165"/>
      <c r="D73" s="165"/>
      <c r="E73" s="165"/>
      <c r="F73" s="166"/>
      <c r="G73" s="166"/>
      <c r="H73" s="165"/>
      <c r="I73" s="167"/>
    </row>
    <row r="74" spans="1:9" s="111" customFormat="1" ht="11.1" customHeight="1" x14ac:dyDescent="0.2">
      <c r="A74" s="163"/>
      <c r="B74" s="164" t="s">
        <v>664</v>
      </c>
      <c r="C74" s="165"/>
      <c r="D74" s="165"/>
      <c r="E74" s="165"/>
      <c r="F74" s="166"/>
      <c r="G74" s="166"/>
      <c r="H74" s="165"/>
      <c r="I74" s="167"/>
    </row>
    <row r="75" spans="1:9" s="111" customFormat="1" ht="11.1" customHeight="1" x14ac:dyDescent="0.2">
      <c r="A75" s="163"/>
      <c r="B75" s="208"/>
      <c r="C75" s="165"/>
      <c r="D75" s="165"/>
      <c r="E75" s="165"/>
      <c r="F75" s="166"/>
      <c r="G75" s="166"/>
      <c r="H75" s="165"/>
      <c r="I75" s="167"/>
    </row>
    <row r="76" spans="1:9" s="111" customFormat="1" ht="11.1" customHeight="1" x14ac:dyDescent="0.2">
      <c r="A76" s="163"/>
      <c r="B76" s="208" t="s">
        <v>665</v>
      </c>
      <c r="C76" s="165"/>
      <c r="D76" s="165"/>
      <c r="E76" s="165"/>
      <c r="F76" s="166"/>
      <c r="G76" s="166"/>
      <c r="H76" s="165"/>
      <c r="I76" s="167"/>
    </row>
    <row r="77" spans="1:9" s="111" customFormat="1" ht="11.1" customHeight="1" x14ac:dyDescent="0.2">
      <c r="A77" s="163"/>
      <c r="B77" s="208"/>
      <c r="C77" s="165"/>
      <c r="D77" s="165"/>
      <c r="E77" s="165"/>
      <c r="F77" s="166"/>
      <c r="G77" s="166"/>
      <c r="H77" s="165"/>
      <c r="I77" s="167"/>
    </row>
    <row r="78" spans="1:9" s="111" customFormat="1" ht="15.75" customHeight="1" x14ac:dyDescent="0.2">
      <c r="A78" s="625" t="s">
        <v>797</v>
      </c>
      <c r="B78" s="626"/>
      <c r="C78" s="271">
        <f t="shared" ref="C78:I78" si="0">SUM(C13:C77)</f>
        <v>3539524.89</v>
      </c>
      <c r="D78" s="271">
        <f t="shared" si="0"/>
        <v>4455143.4100000011</v>
      </c>
      <c r="E78" s="271">
        <f>SUM(E13:E77)</f>
        <v>915618.52000000025</v>
      </c>
      <c r="F78" s="271">
        <f t="shared" si="0"/>
        <v>0</v>
      </c>
      <c r="G78" s="271">
        <f t="shared" si="0"/>
        <v>0</v>
      </c>
      <c r="H78" s="271">
        <f t="shared" si="0"/>
        <v>0</v>
      </c>
      <c r="I78" s="272">
        <f t="shared" si="0"/>
        <v>0</v>
      </c>
    </row>
    <row r="79" spans="1:9" s="111" customFormat="1" ht="18.75" customHeight="1" x14ac:dyDescent="0.2">
      <c r="A79" s="627" t="s">
        <v>257</v>
      </c>
      <c r="B79" s="627"/>
      <c r="C79" s="627"/>
      <c r="D79" s="627"/>
      <c r="E79" s="627"/>
      <c r="F79" s="627"/>
      <c r="G79" s="627"/>
      <c r="H79" s="627"/>
      <c r="I79" s="627"/>
    </row>
    <row r="80" spans="1:9" s="111" customFormat="1" ht="11.1" customHeight="1" x14ac:dyDescent="0.2">
      <c r="A80" s="251"/>
      <c r="B80" s="251"/>
      <c r="C80" s="273"/>
      <c r="D80" s="273"/>
      <c r="E80" s="273"/>
      <c r="F80" s="273"/>
      <c r="G80" s="273"/>
      <c r="H80" s="273"/>
      <c r="I80" s="273"/>
    </row>
    <row r="81" spans="1:10" s="111" customFormat="1" ht="15.75" customHeight="1" x14ac:dyDescent="0.2">
      <c r="A81" s="622" t="s">
        <v>706</v>
      </c>
      <c r="B81" s="622"/>
      <c r="C81" s="273"/>
      <c r="D81" s="273"/>
      <c r="E81" s="273"/>
      <c r="F81" s="274"/>
      <c r="G81" s="274"/>
      <c r="H81" s="274"/>
      <c r="I81" s="274"/>
    </row>
    <row r="82" spans="1:10" s="111" customFormat="1" ht="16.5" customHeight="1" x14ac:dyDescent="0.2">
      <c r="A82" s="623" t="s">
        <v>783</v>
      </c>
      <c r="B82" s="623"/>
      <c r="C82" s="275">
        <f>+C78+C81</f>
        <v>3539524.89</v>
      </c>
      <c r="D82" s="275">
        <f t="shared" ref="D82:I82" si="1">+D78+D81</f>
        <v>4455143.4100000011</v>
      </c>
      <c r="E82" s="275">
        <f t="shared" si="1"/>
        <v>915618.52000000025</v>
      </c>
      <c r="F82" s="275">
        <f t="shared" si="1"/>
        <v>0</v>
      </c>
      <c r="G82" s="275">
        <f t="shared" si="1"/>
        <v>0</v>
      </c>
      <c r="H82" s="275">
        <f t="shared" si="1"/>
        <v>0</v>
      </c>
      <c r="I82" s="275">
        <f t="shared" si="1"/>
        <v>0</v>
      </c>
    </row>
    <row r="83" spans="1:10" s="111" customFormat="1" ht="16.5" customHeight="1" x14ac:dyDescent="0.2">
      <c r="A83" s="276"/>
      <c r="B83" s="276"/>
      <c r="C83" s="277"/>
      <c r="D83" s="277"/>
      <c r="E83" s="277"/>
      <c r="F83" s="277"/>
      <c r="G83" s="277"/>
      <c r="H83" s="277"/>
      <c r="I83" s="277"/>
    </row>
    <row r="84" spans="1:10" s="111" customFormat="1" ht="16.5" customHeight="1" x14ac:dyDescent="0.2">
      <c r="A84" s="113"/>
      <c r="B84" s="113"/>
      <c r="C84" s="114"/>
      <c r="D84" s="114"/>
      <c r="E84" s="114"/>
      <c r="F84" s="114"/>
      <c r="G84" s="114"/>
      <c r="H84" s="114"/>
      <c r="I84" s="114"/>
    </row>
    <row r="85" spans="1:10" s="111" customFormat="1" ht="16.5" customHeight="1" x14ac:dyDescent="0.2">
      <c r="A85" s="113"/>
      <c r="B85" s="113"/>
      <c r="C85" s="114"/>
      <c r="D85" s="114"/>
      <c r="E85" s="114"/>
      <c r="F85" s="114"/>
      <c r="G85" s="114"/>
      <c r="H85" s="114"/>
      <c r="I85" s="114"/>
    </row>
    <row r="86" spans="1:10" ht="12.75" customHeight="1" x14ac:dyDescent="0.2">
      <c r="B86" s="108"/>
      <c r="C86" s="108"/>
      <c r="D86" s="56" t="s">
        <v>260</v>
      </c>
      <c r="F86" s="107" t="s">
        <v>220</v>
      </c>
      <c r="G86" s="105" t="s">
        <v>174</v>
      </c>
      <c r="H86" s="105"/>
      <c r="I86" s="105"/>
      <c r="J86" s="105"/>
    </row>
    <row r="87" spans="1:10" x14ac:dyDescent="0.2">
      <c r="B87" s="108" t="s">
        <v>254</v>
      </c>
      <c r="C87" s="108"/>
      <c r="F87" s="107"/>
      <c r="H87" s="105"/>
      <c r="I87" s="109"/>
    </row>
    <row r="88" spans="1:10" ht="16.5" customHeight="1" x14ac:dyDescent="0.2">
      <c r="B88" s="110" t="str">
        <f>bs!A100</f>
        <v>20.02.2026</v>
      </c>
      <c r="D88" s="108" t="s">
        <v>784</v>
      </c>
      <c r="G88" s="56" t="s">
        <v>517</v>
      </c>
      <c r="H88" s="56" t="s">
        <v>739</v>
      </c>
    </row>
    <row r="89" spans="1:10" ht="23.25" customHeight="1" x14ac:dyDescent="0.2">
      <c r="D89" s="105" t="str">
        <f>bs!B103</f>
        <v>Broj licence: SRT-0650/26</v>
      </c>
      <c r="E89" s="105"/>
      <c r="G89" s="56" t="s">
        <v>264</v>
      </c>
      <c r="H89" s="56" t="s">
        <v>739</v>
      </c>
    </row>
    <row r="90" spans="1:10" x14ac:dyDescent="0.2">
      <c r="D90" s="105"/>
      <c r="E90" s="105"/>
    </row>
  </sheetData>
  <mergeCells count="10">
    <mergeCell ref="A7:I7"/>
    <mergeCell ref="A58:B58"/>
    <mergeCell ref="A8:I8"/>
    <mergeCell ref="A81:B81"/>
    <mergeCell ref="A82:B82"/>
    <mergeCell ref="A12:I12"/>
    <mergeCell ref="A78:B78"/>
    <mergeCell ref="A79:I79"/>
    <mergeCell ref="A61:C61"/>
    <mergeCell ref="A70:C70"/>
  </mergeCells>
  <phoneticPr fontId="1" type="noConversion"/>
  <pageMargins left="0.7" right="0.7" top="0.75" bottom="0.75" header="0.3" footer="0.3"/>
  <pageSetup paperSize="9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indexed="32"/>
  </sheetPr>
  <dimension ref="A1:G48"/>
  <sheetViews>
    <sheetView view="pageLayout" topLeftCell="A22" zoomScaleNormal="100" workbookViewId="0">
      <selection activeCell="D41" sqref="D41"/>
    </sheetView>
  </sheetViews>
  <sheetFormatPr defaultRowHeight="12.75" x14ac:dyDescent="0.2"/>
  <cols>
    <col min="1" max="1" width="6" style="7" customWidth="1"/>
    <col min="2" max="2" width="9.140625" style="7"/>
    <col min="3" max="3" width="14.28515625" style="7" customWidth="1"/>
    <col min="4" max="4" width="13.7109375" style="7" customWidth="1"/>
    <col min="5" max="5" width="14.140625" style="7" customWidth="1"/>
    <col min="6" max="6" width="15.28515625" style="7" customWidth="1"/>
    <col min="7" max="7" width="15.140625" style="7" customWidth="1"/>
    <col min="8" max="16384" width="9.140625" style="7"/>
  </cols>
  <sheetData>
    <row r="1" spans="1:7" ht="12.75" customHeight="1" x14ac:dyDescent="0.2">
      <c r="A1" s="7" t="str">
        <f>bs!A1</f>
        <v xml:space="preserve">Naziv fonda: DUIF Polara Invest - OAIF JAHORINA KOIN      </v>
      </c>
      <c r="G1" s="7" t="s">
        <v>204</v>
      </c>
    </row>
    <row r="2" spans="1:7" ht="12.75" customHeight="1" x14ac:dyDescent="0.2">
      <c r="A2" s="7" t="str">
        <f>bs!A2</f>
        <v>Registarski broj fonda: JP-A-14</v>
      </c>
    </row>
    <row r="3" spans="1:7" ht="12.75" customHeight="1" x14ac:dyDescent="0.2">
      <c r="A3" s="7" t="str">
        <f>bs!A3</f>
        <v>Naziv društva za upravljanje fondom : DUIF "Polara Invest" a.d.Banja Luka</v>
      </c>
    </row>
    <row r="4" spans="1:7" ht="12.75" customHeight="1" x14ac:dyDescent="0.2">
      <c r="A4" s="7" t="str">
        <f>bs!A4</f>
        <v>Matični broj društva za upravljanje fondom: 01937006</v>
      </c>
    </row>
    <row r="5" spans="1:7" ht="12.75" customHeight="1" x14ac:dyDescent="0.2">
      <c r="A5" s="7" t="str">
        <f>bs!A5</f>
        <v>JIB  društva za upravljanje fondom: 4401724670007</v>
      </c>
    </row>
    <row r="6" spans="1:7" ht="12.75" customHeight="1" x14ac:dyDescent="0.2"/>
    <row r="8" spans="1:7" x14ac:dyDescent="0.2">
      <c r="A8" s="523" t="s">
        <v>10</v>
      </c>
      <c r="B8" s="523"/>
      <c r="C8" s="523"/>
      <c r="D8" s="523"/>
      <c r="E8" s="523"/>
      <c r="F8" s="523"/>
      <c r="G8" s="523"/>
    </row>
    <row r="9" spans="1:7" x14ac:dyDescent="0.2">
      <c r="A9" s="519" t="s">
        <v>206</v>
      </c>
      <c r="B9" s="519"/>
      <c r="C9" s="519"/>
      <c r="D9" s="519"/>
      <c r="E9" s="519"/>
      <c r="F9" s="519"/>
      <c r="G9" s="519"/>
    </row>
    <row r="10" spans="1:7" x14ac:dyDescent="0.2">
      <c r="A10" s="14"/>
      <c r="B10" s="14"/>
      <c r="C10" s="523" t="str">
        <f>bs!A10</f>
        <v>nа dаn 31.12.2025.godine</v>
      </c>
      <c r="D10" s="523"/>
      <c r="E10" s="523"/>
      <c r="F10" s="523"/>
      <c r="G10" s="14"/>
    </row>
    <row r="11" spans="1:7" x14ac:dyDescent="0.2">
      <c r="A11" s="10" t="s">
        <v>205</v>
      </c>
    </row>
    <row r="12" spans="1:7" ht="35.25" customHeight="1" x14ac:dyDescent="0.2">
      <c r="A12" s="75" t="s">
        <v>161</v>
      </c>
      <c r="B12" s="636" t="s">
        <v>162</v>
      </c>
      <c r="C12" s="636"/>
      <c r="D12" s="235" t="s">
        <v>18</v>
      </c>
      <c r="E12" s="69" t="s">
        <v>728</v>
      </c>
      <c r="F12" s="69" t="s">
        <v>729</v>
      </c>
      <c r="G12" s="69" t="s">
        <v>730</v>
      </c>
    </row>
    <row r="13" spans="1:7" x14ac:dyDescent="0.2">
      <c r="A13" s="84">
        <v>1</v>
      </c>
      <c r="B13" s="631">
        <v>2</v>
      </c>
      <c r="C13" s="632"/>
      <c r="D13" s="84">
        <v>3</v>
      </c>
      <c r="E13" s="84">
        <v>4</v>
      </c>
      <c r="F13" s="84">
        <v>5</v>
      </c>
      <c r="G13" s="84">
        <v>6</v>
      </c>
    </row>
    <row r="14" spans="1:7" x14ac:dyDescent="0.2">
      <c r="A14" s="125"/>
      <c r="B14" s="635"/>
      <c r="C14" s="635"/>
      <c r="D14" s="126"/>
      <c r="E14" s="80"/>
      <c r="F14" s="80"/>
      <c r="G14" s="80"/>
    </row>
    <row r="15" spans="1:7" x14ac:dyDescent="0.2">
      <c r="A15" s="125"/>
      <c r="B15" s="635"/>
      <c r="C15" s="635"/>
      <c r="D15" s="126"/>
      <c r="E15" s="80"/>
      <c r="F15" s="80"/>
      <c r="G15" s="80"/>
    </row>
    <row r="16" spans="1:7" x14ac:dyDescent="0.2">
      <c r="A16" s="125"/>
      <c r="B16" s="635"/>
      <c r="C16" s="635"/>
      <c r="D16" s="126"/>
      <c r="E16" s="80"/>
      <c r="F16" s="80"/>
      <c r="G16" s="80"/>
    </row>
    <row r="17" spans="1:7" x14ac:dyDescent="0.2">
      <c r="A17" s="125"/>
      <c r="B17" s="635"/>
      <c r="C17" s="635"/>
      <c r="D17" s="126"/>
      <c r="E17" s="80"/>
      <c r="F17" s="80"/>
      <c r="G17" s="80"/>
    </row>
    <row r="18" spans="1:7" x14ac:dyDescent="0.2">
      <c r="A18" s="75"/>
      <c r="B18" s="75"/>
      <c r="C18" s="75"/>
      <c r="D18" s="75"/>
      <c r="E18" s="75"/>
      <c r="F18" s="75"/>
      <c r="G18" s="75"/>
    </row>
    <row r="19" spans="1:7" x14ac:dyDescent="0.2">
      <c r="A19" s="78" t="s">
        <v>798</v>
      </c>
      <c r="B19" s="75"/>
      <c r="C19" s="75"/>
      <c r="D19" s="75"/>
      <c r="E19" s="75"/>
      <c r="F19" s="75"/>
      <c r="G19" s="75"/>
    </row>
    <row r="20" spans="1:7" ht="27" customHeight="1" x14ac:dyDescent="0.2">
      <c r="A20" s="78" t="s">
        <v>163</v>
      </c>
      <c r="B20" s="75"/>
      <c r="C20" s="75"/>
      <c r="D20" s="75"/>
      <c r="E20" s="75"/>
      <c r="F20" s="75"/>
      <c r="G20" s="75"/>
    </row>
    <row r="21" spans="1:7" ht="41.25" customHeight="1" x14ac:dyDescent="0.2">
      <c r="A21" s="127" t="s">
        <v>161</v>
      </c>
      <c r="B21" s="634" t="s">
        <v>162</v>
      </c>
      <c r="C21" s="634"/>
      <c r="D21" s="87" t="s">
        <v>164</v>
      </c>
      <c r="E21" s="87" t="s">
        <v>165</v>
      </c>
      <c r="F21" s="87" t="s">
        <v>166</v>
      </c>
    </row>
    <row r="22" spans="1:7" x14ac:dyDescent="0.2">
      <c r="A22" s="84">
        <v>1</v>
      </c>
      <c r="B22" s="630">
        <v>2</v>
      </c>
      <c r="C22" s="630"/>
      <c r="D22" s="75"/>
      <c r="E22" s="75"/>
      <c r="F22" s="75"/>
    </row>
    <row r="23" spans="1:7" x14ac:dyDescent="0.2">
      <c r="A23" s="125" t="s">
        <v>91</v>
      </c>
      <c r="B23" s="630"/>
      <c r="C23" s="630"/>
      <c r="D23" s="75"/>
      <c r="E23" s="75"/>
      <c r="F23" s="75"/>
    </row>
    <row r="24" spans="1:7" x14ac:dyDescent="0.2">
      <c r="A24" s="125" t="s">
        <v>92</v>
      </c>
      <c r="B24" s="630"/>
      <c r="C24" s="630"/>
      <c r="D24" s="75"/>
      <c r="E24" s="75"/>
      <c r="F24" s="75"/>
    </row>
    <row r="25" spans="1:7" x14ac:dyDescent="0.2">
      <c r="A25" s="125" t="s">
        <v>93</v>
      </c>
      <c r="B25" s="630"/>
      <c r="C25" s="630"/>
      <c r="D25" s="75"/>
      <c r="E25" s="75"/>
      <c r="F25" s="75"/>
    </row>
    <row r="26" spans="1:7" x14ac:dyDescent="0.2">
      <c r="A26" s="125" t="s">
        <v>94</v>
      </c>
      <c r="B26" s="75" t="s">
        <v>167</v>
      </c>
      <c r="C26" s="75"/>
      <c r="D26" s="75"/>
      <c r="E26" s="75"/>
      <c r="F26" s="75"/>
    </row>
    <row r="27" spans="1:7" ht="22.5" customHeight="1" x14ac:dyDescent="0.2">
      <c r="A27" s="633" t="s">
        <v>186</v>
      </c>
      <c r="B27" s="633"/>
      <c r="C27" s="633"/>
      <c r="D27" s="633"/>
      <c r="E27" s="633"/>
      <c r="F27" s="633"/>
    </row>
    <row r="28" spans="1:7" ht="38.25" customHeight="1" x14ac:dyDescent="0.2">
      <c r="A28" s="75" t="s">
        <v>161</v>
      </c>
      <c r="B28" s="630" t="s">
        <v>162</v>
      </c>
      <c r="C28" s="630"/>
      <c r="D28" s="69" t="s">
        <v>168</v>
      </c>
      <c r="E28" s="84" t="s">
        <v>169</v>
      </c>
      <c r="F28" s="69" t="s">
        <v>731</v>
      </c>
    </row>
    <row r="29" spans="1:7" x14ac:dyDescent="0.2">
      <c r="A29" s="125" t="s">
        <v>91</v>
      </c>
      <c r="B29" s="630"/>
      <c r="C29" s="630"/>
      <c r="D29" s="75"/>
      <c r="E29" s="75"/>
      <c r="F29" s="75"/>
    </row>
    <row r="30" spans="1:7" x14ac:dyDescent="0.2">
      <c r="A30" s="125" t="s">
        <v>92</v>
      </c>
      <c r="B30" s="630"/>
      <c r="C30" s="630"/>
      <c r="D30" s="75"/>
      <c r="E30" s="75"/>
      <c r="F30" s="75"/>
    </row>
    <row r="31" spans="1:7" x14ac:dyDescent="0.2">
      <c r="A31" s="125" t="s">
        <v>93</v>
      </c>
      <c r="B31" s="630"/>
      <c r="C31" s="630"/>
      <c r="D31" s="75"/>
      <c r="E31" s="75"/>
      <c r="F31" s="75"/>
    </row>
    <row r="32" spans="1:7" x14ac:dyDescent="0.2">
      <c r="A32" s="125" t="s">
        <v>94</v>
      </c>
      <c r="B32" s="75" t="s">
        <v>170</v>
      </c>
      <c r="C32" s="75"/>
      <c r="D32" s="75"/>
      <c r="E32" s="75"/>
      <c r="F32" s="75"/>
    </row>
    <row r="33" spans="1:6" x14ac:dyDescent="0.2">
      <c r="A33" s="630" t="s">
        <v>207</v>
      </c>
      <c r="B33" s="630"/>
      <c r="C33" s="630"/>
      <c r="D33" s="75"/>
      <c r="E33" s="84"/>
      <c r="F33" s="84"/>
    </row>
    <row r="34" spans="1:6" x14ac:dyDescent="0.2">
      <c r="A34" s="11"/>
    </row>
    <row r="35" spans="1:6" x14ac:dyDescent="0.2">
      <c r="A35" s="10" t="s">
        <v>799</v>
      </c>
    </row>
    <row r="36" spans="1:6" x14ac:dyDescent="0.2">
      <c r="A36" s="78"/>
      <c r="B36" s="75"/>
      <c r="C36" s="75"/>
      <c r="D36" s="75"/>
      <c r="E36" s="75"/>
      <c r="F36" s="75"/>
    </row>
    <row r="37" spans="1:6" x14ac:dyDescent="0.2">
      <c r="A37" s="630" t="s">
        <v>171</v>
      </c>
      <c r="B37" s="630"/>
      <c r="C37" s="630"/>
      <c r="D37" s="75" t="s">
        <v>732</v>
      </c>
      <c r="E37" s="630" t="s">
        <v>172</v>
      </c>
      <c r="F37" s="630"/>
    </row>
    <row r="38" spans="1:6" ht="12.75" customHeight="1" x14ac:dyDescent="0.2">
      <c r="A38" s="638"/>
      <c r="B38" s="638"/>
      <c r="C38" s="638"/>
      <c r="D38" s="75"/>
      <c r="E38" s="641"/>
      <c r="F38" s="641"/>
    </row>
    <row r="39" spans="1:6" ht="12.75" customHeight="1" x14ac:dyDescent="0.2">
      <c r="A39" s="638" t="s">
        <v>263</v>
      </c>
      <c r="B39" s="638"/>
      <c r="C39" s="638"/>
      <c r="D39" s="93">
        <v>216304.05</v>
      </c>
      <c r="E39" s="639" t="s">
        <v>218</v>
      </c>
      <c r="F39" s="639"/>
    </row>
    <row r="40" spans="1:6" ht="12.75" customHeight="1" x14ac:dyDescent="0.2">
      <c r="A40" s="638" t="s">
        <v>263</v>
      </c>
      <c r="B40" s="638"/>
      <c r="C40" s="638"/>
      <c r="D40" s="80">
        <v>280.68</v>
      </c>
      <c r="E40" s="639" t="s">
        <v>262</v>
      </c>
      <c r="F40" s="639"/>
    </row>
    <row r="41" spans="1:6" x14ac:dyDescent="0.2">
      <c r="A41" s="78" t="s">
        <v>3</v>
      </c>
      <c r="B41" s="78"/>
      <c r="C41" s="78"/>
      <c r="D41" s="81">
        <f>SUM(D39:D40)</f>
        <v>216584.72999999998</v>
      </c>
      <c r="E41" s="640"/>
      <c r="F41" s="640"/>
    </row>
    <row r="42" spans="1:6" x14ac:dyDescent="0.2">
      <c r="A42" s="78"/>
      <c r="B42" s="78"/>
      <c r="C42" s="78"/>
      <c r="D42" s="81"/>
      <c r="E42" s="128"/>
      <c r="F42" s="128"/>
    </row>
    <row r="43" spans="1:6" x14ac:dyDescent="0.2">
      <c r="A43" s="10"/>
      <c r="B43" s="10"/>
      <c r="C43" s="10"/>
      <c r="D43" s="54"/>
      <c r="E43" s="65"/>
      <c r="F43" s="65"/>
    </row>
    <row r="45" spans="1:6" x14ac:dyDescent="0.2">
      <c r="A45" s="593" t="s">
        <v>182</v>
      </c>
      <c r="B45" s="593"/>
      <c r="C45" s="593" t="s">
        <v>177</v>
      </c>
      <c r="D45" s="593"/>
      <c r="E45" s="8" t="s">
        <v>174</v>
      </c>
      <c r="F45" s="14"/>
    </row>
    <row r="46" spans="1:6" x14ac:dyDescent="0.2">
      <c r="A46" s="637" t="str">
        <f>bs!A100</f>
        <v>20.02.2026</v>
      </c>
      <c r="B46" s="593"/>
      <c r="C46" s="14"/>
      <c r="D46" s="14"/>
      <c r="E46" s="8"/>
      <c r="F46" s="14"/>
    </row>
    <row r="47" spans="1:6" x14ac:dyDescent="0.2">
      <c r="C47" s="46" t="s">
        <v>784</v>
      </c>
      <c r="E47" s="11" t="s">
        <v>517</v>
      </c>
      <c r="F47" s="53"/>
    </row>
    <row r="48" spans="1:6" x14ac:dyDescent="0.2">
      <c r="C48" s="68" t="str">
        <f>bs!B103</f>
        <v>Broj licence: SRT-0650/26</v>
      </c>
      <c r="D48" s="8"/>
      <c r="E48" s="11" t="s">
        <v>264</v>
      </c>
      <c r="F48" s="28"/>
    </row>
  </sheetData>
  <mergeCells count="32">
    <mergeCell ref="E39:F39"/>
    <mergeCell ref="E41:F41"/>
    <mergeCell ref="E40:F40"/>
    <mergeCell ref="E37:F37"/>
    <mergeCell ref="E38:F38"/>
    <mergeCell ref="A46:B46"/>
    <mergeCell ref="C45:D45"/>
    <mergeCell ref="A40:C40"/>
    <mergeCell ref="A38:C38"/>
    <mergeCell ref="A39:C39"/>
    <mergeCell ref="A45:B45"/>
    <mergeCell ref="B15:C15"/>
    <mergeCell ref="B23:C23"/>
    <mergeCell ref="B31:C31"/>
    <mergeCell ref="A33:C33"/>
    <mergeCell ref="A37:C37"/>
    <mergeCell ref="B30:C30"/>
    <mergeCell ref="B29:C29"/>
    <mergeCell ref="B28:C28"/>
    <mergeCell ref="B13:C13"/>
    <mergeCell ref="A8:G8"/>
    <mergeCell ref="A9:G9"/>
    <mergeCell ref="A27:F27"/>
    <mergeCell ref="B21:C21"/>
    <mergeCell ref="B14:C14"/>
    <mergeCell ref="B25:C25"/>
    <mergeCell ref="C10:F10"/>
    <mergeCell ref="B22:C22"/>
    <mergeCell ref="B24:C24"/>
    <mergeCell ref="B17:C17"/>
    <mergeCell ref="B12:C12"/>
    <mergeCell ref="B16:C16"/>
  </mergeCells>
  <phoneticPr fontId="1" type="noConversion"/>
  <pageMargins left="0.74803149606299213" right="0.7480314960629921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bs</vt:lpstr>
      <vt:lpstr>bu</vt:lpstr>
      <vt:lpstr>neto imovina</vt:lpstr>
      <vt:lpstr>tok gotovinski</vt:lpstr>
      <vt:lpstr>finans. pokazatelji</vt:lpstr>
      <vt:lpstr>SU </vt:lpstr>
      <vt:lpstr>su po vrstama</vt:lpstr>
      <vt:lpstr>st. obveza</vt:lpstr>
      <vt:lpstr>realiz</vt:lpstr>
      <vt:lpstr>nerealiz</vt:lpstr>
      <vt:lpstr>transapovezanimlicima</vt:lpstr>
      <vt:lpstr>bs!Print_Area</vt:lpstr>
      <vt:lpstr>'st. obveza'!Print_Area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Nikolic</dc:creator>
  <cp:lastModifiedBy>Korisnik</cp:lastModifiedBy>
  <cp:lastPrinted>2026-02-04T14:35:26Z</cp:lastPrinted>
  <dcterms:created xsi:type="dcterms:W3CDTF">1996-10-14T23:33:28Z</dcterms:created>
  <dcterms:modified xsi:type="dcterms:W3CDTF">2026-02-06T10:10:56Z</dcterms:modified>
</cp:coreProperties>
</file>